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170" windowHeight="6060" tabRatio="932" firstSheet="1" activeTab="1"/>
  </bookViews>
  <sheets>
    <sheet name="Свод перечней" sheetId="15" state="hidden" r:id="rId1"/>
    <sheet name="Лот № 1. ОС" sheetId="5" r:id="rId2"/>
    <sheet name="НЛ ОС реализация" sheetId="16" state="hidden" r:id="rId3"/>
    <sheet name="Лот № 2. МПЗ" sheetId="13" r:id="rId4"/>
    <sheet name="СвЗ МПЗ" sheetId="14" state="hidden" r:id="rId5"/>
    <sheet name="TDSheet (2)" sheetId="20" state="hidden" r:id="rId6"/>
    <sheet name="TDSheet" sheetId="19" state="hidden" r:id="rId7"/>
  </sheets>
  <definedNames>
    <definedName name="_xlnm._FilterDatabase" localSheetId="5" hidden="1">'TDSheet (2)'!$A$10:$E$639</definedName>
    <definedName name="_xlnm._FilterDatabase" localSheetId="1" hidden="1">'Лот № 1. ОС'!$A$3:$N$243</definedName>
    <definedName name="_xlnm._FilterDatabase" localSheetId="3" hidden="1">'Лот № 2. МПЗ'!$A$5:$L$5</definedName>
    <definedName name="_xlnm._FilterDatabase" localSheetId="2" hidden="1">'НЛ ОС реализация'!$A$19:$L$44</definedName>
    <definedName name="_xlnm._FilterDatabase" localSheetId="4" hidden="1">'СвЗ МПЗ'!$A$20:$R$30</definedName>
    <definedName name="_xlnm.Print_Titles" localSheetId="1">'Лот № 1. ОС'!#REF!</definedName>
    <definedName name="_xlnm.Print_Titles" localSheetId="2">'НЛ ОС реализация'!$19:$20</definedName>
    <definedName name="_xlnm.Print_Titles" localSheetId="4">'СвЗ МПЗ'!$20:$21</definedName>
    <definedName name="_xlnm.Print_Area" localSheetId="1">'Лот № 1. ОС'!$A$1:$M$243</definedName>
    <definedName name="_xlnm.Print_Area" localSheetId="3">'Лот № 2. МПЗ'!$A$1:$G$145</definedName>
    <definedName name="_xlnm.Print_Area" localSheetId="2">'НЛ ОС реализация'!$A$1:$L$85</definedName>
    <definedName name="_xlnm.Print_Area" localSheetId="4">'СвЗ МПЗ'!$A$1:$R$73</definedName>
  </definedNames>
  <calcPr calcId="125725"/>
</workbook>
</file>

<file path=xl/calcChain.xml><?xml version="1.0" encoding="utf-8"?>
<calcChain xmlns="http://schemas.openxmlformats.org/spreadsheetml/2006/main">
  <c r="L126" i="13"/>
  <c r="G40" l="1"/>
  <c r="G148"/>
  <c r="G46"/>
  <c r="L7"/>
  <c r="H6" i="5"/>
  <c r="G69" i="13" l="1"/>
  <c r="K246" i="5"/>
  <c r="L246"/>
  <c r="I243"/>
  <c r="G243"/>
  <c r="I222"/>
  <c r="G222"/>
  <c r="I169"/>
  <c r="G169"/>
  <c r="G146"/>
  <c r="I146"/>
  <c r="I120"/>
  <c r="G120"/>
  <c r="I114"/>
  <c r="G114"/>
  <c r="I100"/>
  <c r="G100"/>
  <c r="I65"/>
  <c r="G65"/>
  <c r="G50"/>
  <c r="I50"/>
  <c r="I32"/>
  <c r="G32"/>
  <c r="I25"/>
  <c r="G25"/>
  <c r="M221"/>
  <c r="H221"/>
  <c r="M64"/>
  <c r="H64"/>
  <c r="M24"/>
  <c r="H24"/>
  <c r="M23"/>
  <c r="H23"/>
  <c r="M220"/>
  <c r="H220"/>
  <c r="M219"/>
  <c r="H219"/>
  <c r="M168"/>
  <c r="H168"/>
  <c r="M167"/>
  <c r="H167"/>
  <c r="M166"/>
  <c r="H166"/>
  <c r="M145"/>
  <c r="H145"/>
  <c r="M144"/>
  <c r="H144"/>
  <c r="M143"/>
  <c r="H143"/>
  <c r="M113"/>
  <c r="H113"/>
  <c r="M99"/>
  <c r="H99"/>
  <c r="M98"/>
  <c r="H98"/>
  <c r="M97"/>
  <c r="H97"/>
  <c r="M96"/>
  <c r="H96"/>
  <c r="M95"/>
  <c r="H95"/>
  <c r="M63"/>
  <c r="H63"/>
  <c r="M62"/>
  <c r="H62"/>
  <c r="M61"/>
  <c r="H61"/>
  <c r="M49"/>
  <c r="H49"/>
  <c r="M48"/>
  <c r="H48"/>
  <c r="M47"/>
  <c r="H47"/>
  <c r="M46"/>
  <c r="H46"/>
  <c r="M31"/>
  <c r="H31"/>
  <c r="M30"/>
  <c r="H30"/>
  <c r="M22"/>
  <c r="H22"/>
  <c r="M21"/>
  <c r="H21"/>
  <c r="M20"/>
  <c r="H20"/>
  <c r="M19"/>
  <c r="H19"/>
  <c r="M18"/>
  <c r="H18"/>
  <c r="M17"/>
  <c r="H17"/>
  <c r="M16"/>
  <c r="H16"/>
  <c r="M15"/>
  <c r="H15"/>
  <c r="M14"/>
  <c r="H14"/>
  <c r="M13"/>
  <c r="H13"/>
  <c r="H12"/>
  <c r="H28"/>
  <c r="H29"/>
  <c r="H35"/>
  <c r="H36"/>
  <c r="H37"/>
  <c r="H38"/>
  <c r="H39"/>
  <c r="H40"/>
  <c r="H41"/>
  <c r="H42"/>
  <c r="H43"/>
  <c r="H44"/>
  <c r="H45"/>
  <c r="H53"/>
  <c r="H54"/>
  <c r="H55"/>
  <c r="H56"/>
  <c r="H57"/>
  <c r="H58"/>
  <c r="H59"/>
  <c r="H60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103"/>
  <c r="H104"/>
  <c r="H105"/>
  <c r="H106"/>
  <c r="H107"/>
  <c r="H108"/>
  <c r="H109"/>
  <c r="H110"/>
  <c r="H111"/>
  <c r="H112"/>
  <c r="H117"/>
  <c r="H118"/>
  <c r="H119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7"/>
  <c r="H8"/>
  <c r="H9"/>
  <c r="H10"/>
  <c r="H11"/>
  <c r="M7"/>
  <c r="M8"/>
  <c r="M9"/>
  <c r="M10"/>
  <c r="M11"/>
  <c r="M12"/>
  <c r="M28"/>
  <c r="M29"/>
  <c r="M35"/>
  <c r="M36"/>
  <c r="M37"/>
  <c r="M38"/>
  <c r="M39"/>
  <c r="M40"/>
  <c r="M41"/>
  <c r="M42"/>
  <c r="M43"/>
  <c r="M44"/>
  <c r="M45"/>
  <c r="M53"/>
  <c r="M54"/>
  <c r="M55"/>
  <c r="M56"/>
  <c r="M57"/>
  <c r="M58"/>
  <c r="M59"/>
  <c r="M60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103"/>
  <c r="M104"/>
  <c r="M105"/>
  <c r="M106"/>
  <c r="M107"/>
  <c r="M108"/>
  <c r="M109"/>
  <c r="M110"/>
  <c r="M111"/>
  <c r="M112"/>
  <c r="M117"/>
  <c r="M118"/>
  <c r="M119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6"/>
  <c r="G119" i="13"/>
  <c r="G246" i="5" l="1"/>
  <c r="M243"/>
  <c r="H243"/>
  <c r="J243"/>
  <c r="M222"/>
  <c r="H222"/>
  <c r="J222"/>
  <c r="M169"/>
  <c r="H169"/>
  <c r="J169"/>
  <c r="M146"/>
  <c r="H146"/>
  <c r="J146"/>
  <c r="M120"/>
  <c r="H120"/>
  <c r="J120"/>
  <c r="M114"/>
  <c r="H114"/>
  <c r="J114"/>
  <c r="I246"/>
  <c r="M32"/>
  <c r="M100"/>
  <c r="M65"/>
  <c r="H100"/>
  <c r="H65"/>
  <c r="J100"/>
  <c r="J65"/>
  <c r="H50"/>
  <c r="H32"/>
  <c r="M50"/>
  <c r="M25"/>
  <c r="H25"/>
  <c r="J25"/>
  <c r="J50"/>
  <c r="J32"/>
  <c r="G110" i="13"/>
  <c r="G97"/>
  <c r="G78"/>
  <c r="G33"/>
  <c r="J244" i="5" l="1"/>
  <c r="G149" i="13"/>
  <c r="M246" i="5"/>
  <c r="H246"/>
  <c r="L8" i="13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6"/>
  <c r="L37"/>
  <c r="L38"/>
  <c r="L39"/>
  <c r="L43"/>
  <c r="L44"/>
  <c r="L45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72"/>
  <c r="L73"/>
  <c r="L74"/>
  <c r="L75"/>
  <c r="L76"/>
  <c r="L77"/>
  <c r="L80"/>
  <c r="L81"/>
  <c r="L83"/>
  <c r="L84"/>
  <c r="L85"/>
  <c r="L86"/>
  <c r="L87"/>
  <c r="L88"/>
  <c r="L89"/>
  <c r="L90"/>
  <c r="L91"/>
  <c r="L92"/>
  <c r="L93"/>
  <c r="L94"/>
  <c r="L95"/>
  <c r="L96"/>
  <c r="L100"/>
  <c r="L101"/>
  <c r="L102"/>
  <c r="L103"/>
  <c r="L104"/>
  <c r="L105"/>
  <c r="L106"/>
  <c r="L107"/>
  <c r="L108"/>
  <c r="L109"/>
  <c r="L113"/>
  <c r="L114"/>
  <c r="L115"/>
  <c r="L116"/>
  <c r="L117"/>
  <c r="L118"/>
  <c r="L122"/>
  <c r="L123"/>
  <c r="L124"/>
  <c r="L125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21" l="1"/>
  <c r="L148" s="1"/>
  <c r="H148"/>
  <c r="L112"/>
  <c r="L119" s="1"/>
  <c r="H119"/>
  <c r="H78"/>
  <c r="L99"/>
  <c r="L110" s="1"/>
  <c r="H110"/>
  <c r="L82"/>
  <c r="L97" s="1"/>
  <c r="H97"/>
  <c r="L71"/>
  <c r="L78" s="1"/>
  <c r="H40"/>
  <c r="L48"/>
  <c r="L69" s="1"/>
  <c r="H69"/>
  <c r="L42"/>
  <c r="L46" s="1"/>
  <c r="H46"/>
  <c r="L33"/>
  <c r="H33"/>
  <c r="L35"/>
  <c r="L40" s="1"/>
  <c r="H149" l="1"/>
  <c r="L149"/>
  <c r="G42" i="20" l="1"/>
  <c r="H318"/>
  <c r="G318"/>
  <c r="H256" l="1"/>
  <c r="H244"/>
  <c r="G256"/>
  <c r="G244"/>
  <c r="K645"/>
  <c r="Q30" i="14" l="1"/>
  <c r="K11" i="15" l="1"/>
  <c r="K8" l="1"/>
  <c r="B21" s="1"/>
  <c r="K44" i="16" l="1"/>
  <c r="J44"/>
  <c r="I16" i="15"/>
  <c r="J16"/>
  <c r="F30" i="14"/>
  <c r="K7" i="15" l="1"/>
  <c r="F16"/>
  <c r="G16"/>
  <c r="K9"/>
  <c r="K15"/>
  <c r="K14"/>
  <c r="E16"/>
  <c r="D16"/>
  <c r="K13"/>
  <c r="B16"/>
  <c r="C16"/>
  <c r="H16"/>
  <c r="K12"/>
  <c r="K10"/>
  <c r="B20" l="1"/>
  <c r="B22" s="1"/>
  <c r="B24"/>
</calcChain>
</file>

<file path=xl/sharedStrings.xml><?xml version="1.0" encoding="utf-8"?>
<sst xmlns="http://schemas.openxmlformats.org/spreadsheetml/2006/main" count="5038" uniqueCount="1292">
  <si>
    <t>ООО "БНГРЭ"</t>
  </si>
  <si>
    <t>УТВЕРЖДАЮ:</t>
  </si>
  <si>
    <t>№ 
п/п</t>
  </si>
  <si>
    <t>Код ОС</t>
  </si>
  <si>
    <t>Наименование ОС, тип, марка, ГОСТ, ТУ, модель и другие характеристики</t>
  </si>
  <si>
    <t>Подразделение</t>
  </si>
  <si>
    <t>МОЛ</t>
  </si>
  <si>
    <t>Кол-во</t>
  </si>
  <si>
    <t>Дата принятия к учету</t>
  </si>
  <si>
    <t>Наличие технической документации</t>
  </si>
  <si>
    <t>Техническое состояние ОС, условия хранения</t>
  </si>
  <si>
    <t>Отдел главного механика</t>
  </si>
  <si>
    <t>Отдел главного энергетика</t>
  </si>
  <si>
    <t>Служба супервайзинга</t>
  </si>
  <si>
    <t>Административно-хозяйственные нужды</t>
  </si>
  <si>
    <t>Отдел автоматизированных систем управления</t>
  </si>
  <si>
    <t>Отдел промышленной безопасности и охраны труда</t>
  </si>
  <si>
    <t>БПО "Славянка" Эвенкийский участок, Автотранспортный участок</t>
  </si>
  <si>
    <t>Соснин Сергей Юрьевич</t>
  </si>
  <si>
    <t>Автотранспортная служба</t>
  </si>
  <si>
    <t>Бульдозер Т-170М1.01Е</t>
  </si>
  <si>
    <t>Станок заточный ТШ-2 2,2кВт</t>
  </si>
  <si>
    <t>БПО "Славянка" Эвенкийский участок, РИТС и прочий производственный персонал</t>
  </si>
  <si>
    <t>Гайворонский Павел Николаевич</t>
  </si>
  <si>
    <t>Насос буровой НБ-32</t>
  </si>
  <si>
    <t>Мобильный пожарный комплекс МПК</t>
  </si>
  <si>
    <t>Геологический отдел</t>
  </si>
  <si>
    <t>Производственно-технологический отдел</t>
  </si>
  <si>
    <t>Труба ТБПК-127 х 9,2  Л</t>
  </si>
  <si>
    <t>БПО "Славянка" Эвенкийский участок. РММ</t>
  </si>
  <si>
    <t>Красноярск АУП</t>
  </si>
  <si>
    <t>Индикатор веса ГИВ-6</t>
  </si>
  <si>
    <t>Граблевский Виталий Петрович</t>
  </si>
  <si>
    <t>000122923</t>
  </si>
  <si>
    <t>Ноутбук Compad 610 15.6</t>
  </si>
  <si>
    <t>00-000545</t>
  </si>
  <si>
    <t>Ноутбук EliteBook 820 Core i5-4200U HP</t>
  </si>
  <si>
    <t>Ноутбук HP Pavilion dv6811er TL60</t>
  </si>
  <si>
    <t>Ноутбук HP Pavilion dv6811er TL60+сумка</t>
  </si>
  <si>
    <t>Ноутбук HP Pavilion dv6940er+сумка+манипуль.</t>
  </si>
  <si>
    <t>Ноутбук HP Pavilion dv9950er T5850+сумка+манипулят</t>
  </si>
  <si>
    <t>000125062</t>
  </si>
  <si>
    <t>Принтер/копир/сканер/ Canon</t>
  </si>
  <si>
    <t>000122737</t>
  </si>
  <si>
    <t>Принтер/копир/сканер/ HP  LaserJet СМ2320</t>
  </si>
  <si>
    <t>Принтер/копир/сканер/ HP Color LaserJet 6030 c доп</t>
  </si>
  <si>
    <t>Радиостанция Icom IC -F111 в комплекте (№5213773)</t>
  </si>
  <si>
    <t>Ретранслятор Icom IC-FR 3000</t>
  </si>
  <si>
    <t>00-001218</t>
  </si>
  <si>
    <t>БУ 2500 ДГУ-М Мерная емкость 40м3 (1ЦС2500ДГУ)</t>
  </si>
  <si>
    <t>00-000948</t>
  </si>
  <si>
    <t>Ключ буровой АКБ-ЗМ2</t>
  </si>
  <si>
    <t>000126996</t>
  </si>
  <si>
    <t>Труба бурильная ТБПН 89х9,4мм "Л" правая резба дл 11,9-12,5 ЗП 127-65</t>
  </si>
  <si>
    <t>00-001142</t>
  </si>
  <si>
    <t>БУ 2500 ДГУ-М Крюкоблок (Сб 11Б/БУ2500ЭУ)</t>
  </si>
  <si>
    <t>000122746</t>
  </si>
  <si>
    <t>Насосный агрегат БГ11-25 с эл. дв</t>
  </si>
  <si>
    <t>Устройство плавного пуска КПУ -063/380-31Р54УЗ</t>
  </si>
  <si>
    <t>Вертлюг ВП-60</t>
  </si>
  <si>
    <t>Скважина №29 ТЛУ</t>
  </si>
  <si>
    <t>Мусихин Андрей Станиславович</t>
  </si>
  <si>
    <t>000122137</t>
  </si>
  <si>
    <t>000120471</t>
  </si>
  <si>
    <t>Блок визуальн. контроля БВК*03+ генератор акуст им</t>
  </si>
  <si>
    <t>000120472</t>
  </si>
  <si>
    <t>00-000554</t>
  </si>
  <si>
    <t>Манометр глубинный МТГ-25</t>
  </si>
  <si>
    <t>Насос погр.бессальн.ПН 12,5/12,5 с эл/дв 2,2 кВт</t>
  </si>
  <si>
    <t>Индикатор веса</t>
  </si>
  <si>
    <t>000122234</t>
  </si>
  <si>
    <t>000122768</t>
  </si>
  <si>
    <t>Системный блок Pentium Dual Core E6500</t>
  </si>
  <si>
    <t>00-000066</t>
  </si>
  <si>
    <t>Долото буровое шарошечное 215,9 ММ HJT517GL (1404969)</t>
  </si>
  <si>
    <t>Скважины куста №12 КЛУ</t>
  </si>
  <si>
    <t>Паровая котельная установка ПКН-2М (з/н 13660)</t>
  </si>
  <si>
    <t>Скважины куста №9 КЛУ</t>
  </si>
  <si>
    <t>000122124</t>
  </si>
  <si>
    <t>000122420</t>
  </si>
  <si>
    <t>000124025</t>
  </si>
  <si>
    <t>000124026</t>
  </si>
  <si>
    <t>000124027</t>
  </si>
  <si>
    <t>000124028</t>
  </si>
  <si>
    <t>000124029</t>
  </si>
  <si>
    <t>000124030</t>
  </si>
  <si>
    <t>Тараненко Ирина Александровна</t>
  </si>
  <si>
    <t>Склад в п.Коротчаево - МХ открытый склад</t>
  </si>
  <si>
    <t>Компьютер Intel Core 2Duo E8400 в ком-те (мон 17")</t>
  </si>
  <si>
    <t>000121471</t>
  </si>
  <si>
    <t>Комплект КОПС 100*70</t>
  </si>
  <si>
    <t>000121472</t>
  </si>
  <si>
    <t>Члены ПДК:</t>
  </si>
  <si>
    <t>Заместитель генерального директора – главный инженер</t>
  </si>
  <si>
    <t>Заместитель генерального директора – главный геолог</t>
  </si>
  <si>
    <t>В.В. Зотов</t>
  </si>
  <si>
    <t>Главный бухгалтер</t>
  </si>
  <si>
    <t>Н.Л. Соснина</t>
  </si>
  <si>
    <t>А.В. Шадричев</t>
  </si>
  <si>
    <t>Главный механик</t>
  </si>
  <si>
    <t>Главный энергетик</t>
  </si>
  <si>
    <t>А.В. Тихонов</t>
  </si>
  <si>
    <t>Начальник отдела АиП</t>
  </si>
  <si>
    <t>С.Ю. Соснин</t>
  </si>
  <si>
    <t>А.И. Шкода</t>
  </si>
  <si>
    <t>Секретарь</t>
  </si>
  <si>
    <t>Т.В. Трухина</t>
  </si>
  <si>
    <t>Ед.изм.</t>
  </si>
  <si>
    <t>шт</t>
  </si>
  <si>
    <t>Первоначальная стоимость, 
рублей (без НДС)</t>
  </si>
  <si>
    <t>Остаточная стоимость, 
рублей (без НДС)</t>
  </si>
  <si>
    <t>Стоимость</t>
  </si>
  <si>
    <t>Генеральный директор ООО "БНГРЭ"</t>
  </si>
  <si>
    <t>__________________Карцев И.Ю.</t>
  </si>
  <si>
    <t>И.Ю. Карцев</t>
  </si>
  <si>
    <t>Код товара</t>
  </si>
  <si>
    <t>Наименование МПЗ, тип, марка, ГОСТ, ТУ, модель и другие характеристики</t>
  </si>
  <si>
    <t>Места хранения</t>
  </si>
  <si>
    <t>Ед. изм.</t>
  </si>
  <si>
    <t>Дата поставки</t>
  </si>
  <si>
    <t>Балансовая стоимость</t>
  </si>
  <si>
    <t>Техническое состояние МПЗ, условия хранения</t>
  </si>
  <si>
    <t>Цена за единицу, рублей 
(без НДС)</t>
  </si>
  <si>
    <t>Сумма 
рублей
(без НДС)</t>
  </si>
  <si>
    <t>1КЛУ Куст №12</t>
  </si>
  <si>
    <t>компл</t>
  </si>
  <si>
    <t>00-00000870</t>
  </si>
  <si>
    <t>Труба НКВ 89х6,5 ММ Е б/у</t>
  </si>
  <si>
    <t>1КЛУ Куст №9</t>
  </si>
  <si>
    <t>00-00000867</t>
  </si>
  <si>
    <t>Труба НКТ 48х4,0 ММ Е б/у</t>
  </si>
  <si>
    <t>27060100003</t>
  </si>
  <si>
    <t>Труба НКТ 73х5,5 ММ Д б/у</t>
  </si>
  <si>
    <t>С0000011765</t>
  </si>
  <si>
    <t>Захват сменный ЭТА  89мм</t>
  </si>
  <si>
    <t>С0000020078</t>
  </si>
  <si>
    <t>Труба ТБПК 127*9,19  (средняя длина 8,3 м.)(брак)</t>
  </si>
  <si>
    <t>00-00000871</t>
  </si>
  <si>
    <t>Труба НКВ 89х6,5 ММ К б/у</t>
  </si>
  <si>
    <t>Вал глиномешалки МГ2-4Х</t>
  </si>
  <si>
    <t>Склад в п. Таежный Красноярского края</t>
  </si>
  <si>
    <t>15060200066</t>
  </si>
  <si>
    <t>Строп грузовой 4СК 22,5х4000</t>
  </si>
  <si>
    <t>Центральный склад БПО Славянка ЭУ</t>
  </si>
  <si>
    <t>15060200065</t>
  </si>
  <si>
    <t>Строп грузовой 4СК 22,5х6000</t>
  </si>
  <si>
    <t>00-00000868</t>
  </si>
  <si>
    <t>Труба НКТ 48х4,0 ММ К б/у</t>
  </si>
  <si>
    <t>28010100005</t>
  </si>
  <si>
    <t>Вкладыш корпуса в сб.насоса погружного ПН - 12,5</t>
  </si>
  <si>
    <t>28010132016</t>
  </si>
  <si>
    <t>Вентиль кислородный ВК 94-01 УХЛ</t>
  </si>
  <si>
    <t>00000029119</t>
  </si>
  <si>
    <t>.</t>
  </si>
  <si>
    <t>Итого:</t>
  </si>
  <si>
    <t>Дата последнего расхода</t>
  </si>
  <si>
    <t>ПЕРЕЧЕНЬ МАТЕРИАЛЬНО-ПРОИЗВОДСТВЕННЫХ ЗАПАСОВ, КАТЕГОРИИ "СВОБОДНЫЙ ЗАПАС"</t>
  </si>
  <si>
    <t>Причина включения в Свободный Запас МПЗ</t>
  </si>
  <si>
    <t>Свод по категоризации имущества Общества по итогам ГИ 2018 года, формирования Актов технической аттестации</t>
  </si>
  <si>
    <t>НЛ ОС (списание)</t>
  </si>
  <si>
    <t>НВЛ ОС (реализация)</t>
  </si>
  <si>
    <t>НЛ МПЗ (использование)</t>
  </si>
  <si>
    <t>НЛ МПЗ (списание)</t>
  </si>
  <si>
    <t>Свободный запас МПЗ</t>
  </si>
  <si>
    <t>Стратегический запас МПЗ</t>
  </si>
  <si>
    <t>ПТО</t>
  </si>
  <si>
    <t>ГО</t>
  </si>
  <si>
    <t>ОГМ</t>
  </si>
  <si>
    <t>ОГЭ</t>
  </si>
  <si>
    <t>СВОМ</t>
  </si>
  <si>
    <t>ООТ ПБ и ООС</t>
  </si>
  <si>
    <t>АТС</t>
  </si>
  <si>
    <t>Остаточная, балансовая стоимость МТР</t>
  </si>
  <si>
    <t>ИТОГО:</t>
  </si>
  <si>
    <t>ОАСУ</t>
  </si>
  <si>
    <t>АХН</t>
  </si>
  <si>
    <t>НВЛ ОС, МПЗ (реализация)</t>
  </si>
  <si>
    <t>НЛ ОС, МПЗ (списание)</t>
  </si>
  <si>
    <t>ПЕРЕЧЕНЬ НЕЛИКВИДНЫХ ОСНОВНЫХ СРЕДСТВ, ПОДЛЕЖАЩИХ РЕАЛИЗАЦИИ</t>
  </si>
  <si>
    <t>НЛ ОС (реализация)</t>
  </si>
  <si>
    <t>НЛ ОС, МПЗ (реализация)</t>
  </si>
  <si>
    <t>НВЛ МПЗ (реализация) дополнительный перечень</t>
  </si>
  <si>
    <t>НВЛ МПЗ (реализация) 
основной перечень</t>
  </si>
  <si>
    <t>17 декабря 2019 г.</t>
  </si>
  <si>
    <t>По состоянию на 13 декабря 2019 г.</t>
  </si>
  <si>
    <t>Направление деятельности</t>
  </si>
  <si>
    <t>34020100082</t>
  </si>
  <si>
    <t>Кольцо резин.уплотн.140-150-58-2-2</t>
  </si>
  <si>
    <t>32080200847</t>
  </si>
  <si>
    <t>Кольцо резин.уплотн.185-195-46-2</t>
  </si>
  <si>
    <t>28010134010</t>
  </si>
  <si>
    <t>Кольцо упл.втул.цилиндр. 140-160 ММ 46004-53-315-02</t>
  </si>
  <si>
    <t>28010134009</t>
  </si>
  <si>
    <t>Кольцо упл.втул.цилиндр. 170-190 ММ 46004-53-315-01</t>
  </si>
  <si>
    <t>34020100092</t>
  </si>
  <si>
    <t>Кольцо уплотн.034-038-25-2-5-ТШП150</t>
  </si>
  <si>
    <t>32080200668</t>
  </si>
  <si>
    <t>Кольцо уплотн.160-170-46 0211-37-007</t>
  </si>
  <si>
    <t>28010109006</t>
  </si>
  <si>
    <t>Кольцо уплотнительное 6Ш8.01.048</t>
  </si>
  <si>
    <t>34020100188</t>
  </si>
  <si>
    <t>Манжета 120х150 14036.53.180</t>
  </si>
  <si>
    <t>34020100193</t>
  </si>
  <si>
    <t>Манжета 14036.53.217</t>
  </si>
  <si>
    <t>34020100141</t>
  </si>
  <si>
    <t>Манжета 4066.46.16</t>
  </si>
  <si>
    <t>00000033570</t>
  </si>
  <si>
    <t>Манжета 4092.46.12</t>
  </si>
  <si>
    <t>34020100052</t>
  </si>
  <si>
    <t>Манжета армир.уплотн.1,2-130х160-1</t>
  </si>
  <si>
    <t>34020100050</t>
  </si>
  <si>
    <t>Манжета армир.уплотн.1,2-95х120-1</t>
  </si>
  <si>
    <t>34020100067</t>
  </si>
  <si>
    <t>Манжета крышк.подшипника 100х75 ММ</t>
  </si>
  <si>
    <t>34020100098</t>
  </si>
  <si>
    <t>Манжета пакера ПГМ 195.16.014</t>
  </si>
  <si>
    <t>34020100158</t>
  </si>
  <si>
    <t>Манжета пакера ПУ-245</t>
  </si>
  <si>
    <t>07030400009</t>
  </si>
  <si>
    <t>Пружина предохранителей штропов КМ 127х250</t>
  </si>
  <si>
    <t>07030400006</t>
  </si>
  <si>
    <t>Пружина предохранителей штропов КМ 89х125</t>
  </si>
  <si>
    <t>32080200862</t>
  </si>
  <si>
    <t>Фильтр воздушный 740-1109560-02</t>
  </si>
  <si>
    <t>С0000010617</t>
  </si>
  <si>
    <t>Труба обсадная 146*9,5 ОТТГ Л</t>
  </si>
  <si>
    <t>00-00000813</t>
  </si>
  <si>
    <t>Труба обсадная 426Х11-Д ис.Б с муфтами (брак)</t>
  </si>
  <si>
    <t>32010500266</t>
  </si>
  <si>
    <t>Элемент фильтрующий воздушный 7405-1109560</t>
  </si>
  <si>
    <t>00-00000874</t>
  </si>
  <si>
    <t>Труба обсадная 324*9,5 ОТТМ "Д" исп А (брак)</t>
  </si>
  <si>
    <t>03010400020</t>
  </si>
  <si>
    <t>Кран шаровый КШЗ-102х35</t>
  </si>
  <si>
    <t>03010400019</t>
  </si>
  <si>
    <t>Кран шаровый КШЗ-133х70</t>
  </si>
  <si>
    <t>03010400018</t>
  </si>
  <si>
    <t>Кран шаровый КШЗ-152х70</t>
  </si>
  <si>
    <t>С0000014470</t>
  </si>
  <si>
    <t>ЗИП  к ППГ-280*70</t>
  </si>
  <si>
    <t>С0000014471</t>
  </si>
  <si>
    <t>ЗИП  к ППГ-350*35</t>
  </si>
  <si>
    <t>С0000014456</t>
  </si>
  <si>
    <t>ЗИП ППГ 230*35</t>
  </si>
  <si>
    <t>К0000000775</t>
  </si>
  <si>
    <t>катушка надпревенторная</t>
  </si>
  <si>
    <t>К0000000776</t>
  </si>
  <si>
    <t>катушка переходная</t>
  </si>
  <si>
    <t>00000033762</t>
  </si>
  <si>
    <t>Отвод УВ-250</t>
  </si>
  <si>
    <t>С0000015014</t>
  </si>
  <si>
    <t>Уплотнитель ПУ 350*35</t>
  </si>
  <si>
    <t>15060100001</t>
  </si>
  <si>
    <t>Канат стальной талевый ОС-32-В-Т-1770</t>
  </si>
  <si>
    <t>26070100165</t>
  </si>
  <si>
    <t>Переводник муфтовый МЗ-152/М3-133 197мм</t>
  </si>
  <si>
    <t>26070100053</t>
  </si>
  <si>
    <t>Переводник переходной ПЗ-121/3-117-146-57</t>
  </si>
  <si>
    <t>26070100048</t>
  </si>
  <si>
    <t>Переводник переходной ПЗ-133/3-121-178-57</t>
  </si>
  <si>
    <t>26070100031</t>
  </si>
  <si>
    <t>Переводник переходной ПЗ-133/3-171-203-70</t>
  </si>
  <si>
    <t>26070100004</t>
  </si>
  <si>
    <t>Переводник переходной ПЗ-133/З-147-178-70</t>
  </si>
  <si>
    <t>26070100002</t>
  </si>
  <si>
    <t>Переводник переходной ПЗ-147/З-171-203-70</t>
  </si>
  <si>
    <t>15060100002</t>
  </si>
  <si>
    <t>Канат стальной талевый ОС-28-В-Т-1770</t>
  </si>
  <si>
    <t>26070100052</t>
  </si>
  <si>
    <t>Переводник переходной ПЗ-117/3-117-146-57</t>
  </si>
  <si>
    <t>26070100040</t>
  </si>
  <si>
    <t>Переводник переходной ПЗ-121/3-147-178-57</t>
  </si>
  <si>
    <t>26070100047</t>
  </si>
  <si>
    <t>Переводник переходной ПЗ-133/3-102-178-57</t>
  </si>
  <si>
    <t>С0000010465</t>
  </si>
  <si>
    <t>Рукав буровой 76*350</t>
  </si>
  <si>
    <t>00000018455</t>
  </si>
  <si>
    <t>Труба ТБПК 127*9,19  (средняя длина 8,3 м.)</t>
  </si>
  <si>
    <t>00000017863</t>
  </si>
  <si>
    <t>Труба ТБПК 127*9,19 "Д" (средняя длина 8,3 м.)</t>
  </si>
  <si>
    <t>00000017864</t>
  </si>
  <si>
    <t>Труба ТБПК 127*9,19 "Е" (средняя длина 12,2 м.)</t>
  </si>
  <si>
    <t>00000018388</t>
  </si>
  <si>
    <t>Труба ТБПК 127*9,19 (средняя длина 8,3 м.)</t>
  </si>
  <si>
    <t>00000018456</t>
  </si>
  <si>
    <t>Труба ТБПК 127*9,19(сред.длина 12,2 м)</t>
  </si>
  <si>
    <t>00000017975</t>
  </si>
  <si>
    <t>Труба ТБПК 127*9мм"Д"прав.резьба дл.11,9-12,5м ЗП 162-89-2</t>
  </si>
  <si>
    <t>07030400005</t>
  </si>
  <si>
    <t>Пружина предохранителей штропов КМ 73х125</t>
  </si>
  <si>
    <t>00-00001132</t>
  </si>
  <si>
    <t>Уралмаш БУ 3000 ЭУК Основание насосно-емкостного блока (14030.75.000, 14030.79.000)</t>
  </si>
  <si>
    <t>00-00001134</t>
  </si>
  <si>
    <t>Уралмаш БУ 3000 ЭУК Перемешиватель лопастной ЦС-3000ЭУК 03.15.000</t>
  </si>
  <si>
    <t>00-00001137</t>
  </si>
  <si>
    <t>Уралмаш БУ 3000 ЭУК Распределительный щит РЩ-1</t>
  </si>
  <si>
    <t>00-00001138</t>
  </si>
  <si>
    <t>Уралмаш БУ 3000 ЭУК Распределительный щит РЩ-2</t>
  </si>
  <si>
    <t>00-00001139</t>
  </si>
  <si>
    <t>Уралмаш БУ 3000 ЭУК Распределительный щит РЩ-3</t>
  </si>
  <si>
    <t>00-00001140</t>
  </si>
  <si>
    <t>Уралмаш БУ 3000 ЭУК Распределительный щит РЩ-4</t>
  </si>
  <si>
    <t>00-00001141</t>
  </si>
  <si>
    <t>Уралмаш БУ 3000 ЭУК Распределительный щит РЩ-5</t>
  </si>
  <si>
    <t>07030400014</t>
  </si>
  <si>
    <t>Пружина защелки КМ 127х140</t>
  </si>
  <si>
    <t>07030400017</t>
  </si>
  <si>
    <t>Пружина защелки КМ 127х250</t>
  </si>
  <si>
    <t>07030400016</t>
  </si>
  <si>
    <t>Пружина защелки КМ 178х170</t>
  </si>
  <si>
    <t>07030400018</t>
  </si>
  <si>
    <t>Пружина защелки КМ 245х320</t>
  </si>
  <si>
    <t>07030400019</t>
  </si>
  <si>
    <t>Пружина защелки КМ 324х320</t>
  </si>
  <si>
    <t>07030400011</t>
  </si>
  <si>
    <t>Пружина защелки КМ 73х125</t>
  </si>
  <si>
    <t>07030400012</t>
  </si>
  <si>
    <t>Пружина защелки КМ 89х125</t>
  </si>
  <si>
    <t>С0000019646</t>
  </si>
  <si>
    <t>Пружина клапана 236-1106272</t>
  </si>
  <si>
    <t>28040000004</t>
  </si>
  <si>
    <t>Пружина клапана ленточная КТ-6 КТ6.06.033-2</t>
  </si>
  <si>
    <t>С0000021167</t>
  </si>
  <si>
    <t>Пружина клапаная для комп КТ-6</t>
  </si>
  <si>
    <t>00000016054</t>
  </si>
  <si>
    <t>Пружина ПКМ-1000</t>
  </si>
  <si>
    <t>07030400007</t>
  </si>
  <si>
    <t>Пружина предохранителей штропов КМ 127х140</t>
  </si>
  <si>
    <t>07030400008</t>
  </si>
  <si>
    <t>Пружина предохранителей штропов КМ 178х170</t>
  </si>
  <si>
    <t>07030400010</t>
  </si>
  <si>
    <t>Пружина предохранителей штропов КМ 324х320</t>
  </si>
  <si>
    <t>07030400023</t>
  </si>
  <si>
    <t>Пружина рукояти КМ 127х140</t>
  </si>
  <si>
    <t>07030400026</t>
  </si>
  <si>
    <t>Пружина рукояти КМ 127х250</t>
  </si>
  <si>
    <t>07030400025</t>
  </si>
  <si>
    <t>Пружина рукояти КМ 178х170</t>
  </si>
  <si>
    <t>07030400027</t>
  </si>
  <si>
    <t>Пружина рукояти КМ 245х320</t>
  </si>
  <si>
    <t>07030400028</t>
  </si>
  <si>
    <t>Пружина рукояти КМ 324х320</t>
  </si>
  <si>
    <t>07030400020</t>
  </si>
  <si>
    <t>Пружина рукояти КМ 73х125</t>
  </si>
  <si>
    <t>07030400021</t>
  </si>
  <si>
    <t>Пружина рукояти КМ 89х125</t>
  </si>
  <si>
    <t>04071100001</t>
  </si>
  <si>
    <t>Головка колонная ОКК1-35-178×245 ХЛ</t>
  </si>
  <si>
    <t>15060100022</t>
  </si>
  <si>
    <t>Канат стальной 32-В-Н-Р-1770</t>
  </si>
  <si>
    <t>26070100073</t>
  </si>
  <si>
    <t>Переводник муфтовый МЗ-147/3-117-178-60</t>
  </si>
  <si>
    <t>26070100088</t>
  </si>
  <si>
    <t>Переводник переходной ПЗ-133/З-133-165-70</t>
  </si>
  <si>
    <t>27070100025</t>
  </si>
  <si>
    <t>Труба бурильная ТБ-114</t>
  </si>
  <si>
    <t>00000018467</t>
  </si>
  <si>
    <t>Труба ТБПК 89*9,4 "Д" (средняя длина 8,43м.)</t>
  </si>
  <si>
    <t>15060100007</t>
  </si>
  <si>
    <t>Канат стальной 8,3-Г-В-Н-Р-Т-1770</t>
  </si>
  <si>
    <t>27050100016</t>
  </si>
  <si>
    <t>Труба обсадная ОТТМ 177,8х8,1 ММ Е</t>
  </si>
  <si>
    <t>-0000025761</t>
  </si>
  <si>
    <t>Труба обсадная ОТТМ 219х8,9 Е</t>
  </si>
  <si>
    <t>1КЛУ Скважина №257</t>
  </si>
  <si>
    <t>2ТЛУ Скважина №28</t>
  </si>
  <si>
    <t>2ТЛУ Скважина №28_АТУ</t>
  </si>
  <si>
    <t>3ТКЛУ Скважина №1П</t>
  </si>
  <si>
    <t>3ТКЛУ Скважина №519</t>
  </si>
  <si>
    <t>4ЮТМ Скважина №94</t>
  </si>
  <si>
    <t>Склад в  п. Коротчаево МОЛ Тараненко И.А.</t>
  </si>
  <si>
    <t>Невостребованные ликвидые МТР</t>
  </si>
  <si>
    <t>Текущие запасы МТР</t>
  </si>
  <si>
    <t>Свободный запас МТР</t>
  </si>
  <si>
    <t>Председатель ПДК - Генеральный директор</t>
  </si>
  <si>
    <t>Заместитель генерального директора по экономической безопасности</t>
  </si>
  <si>
    <t>Заместитель генерального директора – директор по экономике и финансам</t>
  </si>
  <si>
    <t>И.о. начальника управлению по обеспечению  и транспорту</t>
  </si>
  <si>
    <t>Заместитель главного технолога - начальника ПТО</t>
  </si>
  <si>
    <t xml:space="preserve">Заместитель главного геолога – начальник ГО </t>
  </si>
  <si>
    <t>Главный специалист Управления по нефтесервисам и капитальному строительству ПАО «НГК «Славнефть»</t>
  </si>
  <si>
    <t>А.Б. Одиноков</t>
  </si>
  <si>
    <t>В.Е. Трофимов</t>
  </si>
  <si>
    <t>И.Н. Исламов</t>
  </si>
  <si>
    <t>Д.В. Сажин</t>
  </si>
  <si>
    <t>Д.Д. Вербицкий</t>
  </si>
  <si>
    <t>Е.А. Мещеряков</t>
  </si>
  <si>
    <t>00000366</t>
  </si>
  <si>
    <t>Котельный блок</t>
  </si>
  <si>
    <t>00020350</t>
  </si>
  <si>
    <t>Автокран КС-45717-1 Шасси 1311831</t>
  </si>
  <si>
    <t>Автомобиль со спецкузовом (УСУ-6)</t>
  </si>
  <si>
    <t>00019304</t>
  </si>
  <si>
    <t>00020367</t>
  </si>
  <si>
    <t>Кран ПМ-25 на базе трактора Т10Б-0122-14</t>
  </si>
  <si>
    <t>00-001202</t>
  </si>
  <si>
    <t>БУ 2500 ДГУ-М Пульт бурильщика (Сб 100.07/БУ2500ДГУ)</t>
  </si>
  <si>
    <t>00-000662</t>
  </si>
  <si>
    <t>БУ-2500 ДГУ Воздухосборник СБ 147 (СБ 147.06 БУ2500ДГУ)</t>
  </si>
  <si>
    <t>00-000650</t>
  </si>
  <si>
    <t>00-000651</t>
  </si>
  <si>
    <t>00020381</t>
  </si>
  <si>
    <t>Газосепаратор ГС-1-6,3-800-2</t>
  </si>
  <si>
    <t>00-001331</t>
  </si>
  <si>
    <t>Домкрат универсальный односторонний ДУ100П150</t>
  </si>
  <si>
    <t>00020389</t>
  </si>
  <si>
    <t>00019473</t>
  </si>
  <si>
    <t>Превентор ПП2-160*35</t>
  </si>
  <si>
    <t>000128367</t>
  </si>
  <si>
    <t>Ротор буровой Р-700</t>
  </si>
  <si>
    <t>00019661</t>
  </si>
  <si>
    <t>000122143</t>
  </si>
  <si>
    <t>Клапан КОШЗ-102*35</t>
  </si>
  <si>
    <t>000122147</t>
  </si>
  <si>
    <t>000121000</t>
  </si>
  <si>
    <t>Клапан КОШТ</t>
  </si>
  <si>
    <t>000121001</t>
  </si>
  <si>
    <t>000126398</t>
  </si>
  <si>
    <t>Клапан КОШТ 147*35</t>
  </si>
  <si>
    <t>000126399</t>
  </si>
  <si>
    <t>000120492</t>
  </si>
  <si>
    <t>Клапан обратный КОШЗ 102*35</t>
  </si>
  <si>
    <t>000122733</t>
  </si>
  <si>
    <t>Клапан переливной ПК-240РС</t>
  </si>
  <si>
    <t>000125092</t>
  </si>
  <si>
    <t>Кран шаровой КШ-133*35</t>
  </si>
  <si>
    <t>000121020</t>
  </si>
  <si>
    <t>Кран шаровой КШЗ-102*35</t>
  </si>
  <si>
    <t>000121474</t>
  </si>
  <si>
    <t>Скрепер мех. С-140 в сборе с лезвиями под э/к 139,7мм с присоед.резьбой 3-76</t>
  </si>
  <si>
    <t>00000135</t>
  </si>
  <si>
    <t>Станок трубонарезной</t>
  </si>
  <si>
    <t>00023018</t>
  </si>
  <si>
    <t>00023681</t>
  </si>
  <si>
    <t>00023787</t>
  </si>
  <si>
    <t>00023893</t>
  </si>
  <si>
    <t>00023775</t>
  </si>
  <si>
    <t>00021019</t>
  </si>
  <si>
    <t>00021532</t>
  </si>
  <si>
    <t>00-002369</t>
  </si>
  <si>
    <t>Анализатор-течеискатель АНТ-3М</t>
  </si>
  <si>
    <t>00022173</t>
  </si>
  <si>
    <t>Автоцистерна  АЦПТ-10  на шасси Урал-4320</t>
  </si>
  <si>
    <t>00020173</t>
  </si>
  <si>
    <t>Агрегат УПА-60А (60х80) на шасси КрАЗ-63221  Евро2</t>
  </si>
  <si>
    <t>000121458</t>
  </si>
  <si>
    <t>ЯСС гидравлический буровой ЯГБ-172 для (ком-го бурения)</t>
  </si>
  <si>
    <t>000125114</t>
  </si>
  <si>
    <t>Манометр-термометр устьевой УМТ-01-40 с ЗУ-01</t>
  </si>
  <si>
    <t>00022295</t>
  </si>
  <si>
    <t>000122719</t>
  </si>
  <si>
    <t>Манометр устьевой-термометр УМТ-01 40 МПа</t>
  </si>
  <si>
    <t>000122722</t>
  </si>
  <si>
    <t>00020174</t>
  </si>
  <si>
    <t>Автоцистерна для перевозки пищ. жидкостей АЦПТ-10</t>
  </si>
  <si>
    <t>00-000735</t>
  </si>
  <si>
    <t>Двигатель забойный Д-105</t>
  </si>
  <si>
    <t>00022363</t>
  </si>
  <si>
    <t>Двигатель забойный Д-127П(82)</t>
  </si>
  <si>
    <t>00-000582</t>
  </si>
  <si>
    <t>Переводник ПЗ-133/426 нормка</t>
  </si>
  <si>
    <t>00-002555</t>
  </si>
  <si>
    <t>Динамометр ДПУ-100-1-УХЛ2</t>
  </si>
  <si>
    <t>000121411</t>
  </si>
  <si>
    <t>Фрезер  ФКК-143</t>
  </si>
  <si>
    <t>00023698</t>
  </si>
  <si>
    <t>00000205</t>
  </si>
  <si>
    <t>Котел ПКН-2М (з/н 12676)</t>
  </si>
  <si>
    <t>000122837</t>
  </si>
  <si>
    <t>Паровая котельная установка ПКН-2М (топливо нефть) з/н 14024</t>
  </si>
  <si>
    <t>000128266</t>
  </si>
  <si>
    <t>Головка цементировочная универсальная ГЦУ-89(№297)</t>
  </si>
  <si>
    <t>000122219</t>
  </si>
  <si>
    <t>Динамометр 9016 ДПУ-100</t>
  </si>
  <si>
    <t>000120995</t>
  </si>
  <si>
    <t>Динамометр ДПУ-50-2</t>
  </si>
  <si>
    <t>000121998</t>
  </si>
  <si>
    <t>Калибратор спиральный 8КС 295,3 СТм/н 3-171</t>
  </si>
  <si>
    <t>00-000565</t>
  </si>
  <si>
    <t>Калибратор спиральный КЛС-295,30 СТ МЗ 152/НЗ-152</t>
  </si>
  <si>
    <t>000121999</t>
  </si>
  <si>
    <t>000125094</t>
  </si>
  <si>
    <t>000121027</t>
  </si>
  <si>
    <t>000121238</t>
  </si>
  <si>
    <t>Кран шаровой КШЗ-133*35</t>
  </si>
  <si>
    <t>000122305</t>
  </si>
  <si>
    <t>000122294</t>
  </si>
  <si>
    <t>Кран шаровой КШЗ-133-70</t>
  </si>
  <si>
    <t>000128255</t>
  </si>
  <si>
    <t>Кран шаровый КШЗ 89*35(№82)</t>
  </si>
  <si>
    <t>000120666</t>
  </si>
  <si>
    <t>Кран шаровый КШН-89(№16)</t>
  </si>
  <si>
    <t>00023771</t>
  </si>
  <si>
    <t>000122705</t>
  </si>
  <si>
    <t>Калибратор с прямыми лопостями 6К 295,3 МС</t>
  </si>
  <si>
    <t>000122706</t>
  </si>
  <si>
    <t>000122707</t>
  </si>
  <si>
    <t>000122708</t>
  </si>
  <si>
    <t>000127849</t>
  </si>
  <si>
    <t>Труба бурильная ТБПК-127х9,2 Е (ср. длина 11,9-12,5м)</t>
  </si>
  <si>
    <t>000127850</t>
  </si>
  <si>
    <t>000127851</t>
  </si>
  <si>
    <t>000127852</t>
  </si>
  <si>
    <t>000127853</t>
  </si>
  <si>
    <t>000127854</t>
  </si>
  <si>
    <t>000127855</t>
  </si>
  <si>
    <t>000127856</t>
  </si>
  <si>
    <t>000127857</t>
  </si>
  <si>
    <t>000127858</t>
  </si>
  <si>
    <t>000127859</t>
  </si>
  <si>
    <t>000127860</t>
  </si>
  <si>
    <t>000127861</t>
  </si>
  <si>
    <t>000127862</t>
  </si>
  <si>
    <t>000127863</t>
  </si>
  <si>
    <t>000127864</t>
  </si>
  <si>
    <t>000127865</t>
  </si>
  <si>
    <t>000127866</t>
  </si>
  <si>
    <t>000127867</t>
  </si>
  <si>
    <t>000127868</t>
  </si>
  <si>
    <t>000127869</t>
  </si>
  <si>
    <t>000127870</t>
  </si>
  <si>
    <t>000127871</t>
  </si>
  <si>
    <t>000127872</t>
  </si>
  <si>
    <t>000127873</t>
  </si>
  <si>
    <t>000127874</t>
  </si>
  <si>
    <t>000127875</t>
  </si>
  <si>
    <t>000127876</t>
  </si>
  <si>
    <t>000127877</t>
  </si>
  <si>
    <t>000127878</t>
  </si>
  <si>
    <t>000127879</t>
  </si>
  <si>
    <t>000127880</t>
  </si>
  <si>
    <t>000127881</t>
  </si>
  <si>
    <t>000127882</t>
  </si>
  <si>
    <t>000127883</t>
  </si>
  <si>
    <t>000127884</t>
  </si>
  <si>
    <t>000127885</t>
  </si>
  <si>
    <t>000127886</t>
  </si>
  <si>
    <t>000127887</t>
  </si>
  <si>
    <t>000127888</t>
  </si>
  <si>
    <t>000127889</t>
  </si>
  <si>
    <t>000127890</t>
  </si>
  <si>
    <t>000127891</t>
  </si>
  <si>
    <t>000127892</t>
  </si>
  <si>
    <t>000127893</t>
  </si>
  <si>
    <t>000127848</t>
  </si>
  <si>
    <t>БПО "Славянка" Эвенкийский участок</t>
  </si>
  <si>
    <t>Скважина № 1-П ТКЛУ</t>
  </si>
  <si>
    <t>Скважина №257 КЛУ</t>
  </si>
  <si>
    <t>Скважина №28 ТЛУ</t>
  </si>
  <si>
    <t>Скважина №519 ТКЛУ</t>
  </si>
  <si>
    <t>Скважина №94 ЮТЛУ</t>
  </si>
  <si>
    <t>Склад в п.Коротчаево - МХ контейнер №9 (инв№20440)</t>
  </si>
  <si>
    <t>Глазков Николай Алексеевич</t>
  </si>
  <si>
    <t>Дрозд Екатерина Игоревна</t>
  </si>
  <si>
    <t>Кухтенков Александр Викторович</t>
  </si>
  <si>
    <t>Мостовой Валерий Николаевич</t>
  </si>
  <si>
    <t>Харитонов Константин Валентинович</t>
  </si>
  <si>
    <t>Брюханов Дмитрий Александрович</t>
  </si>
  <si>
    <t>Роев Сергей Валерьевич</t>
  </si>
  <si>
    <t>Ахтамов Сергей Сагитович</t>
  </si>
  <si>
    <t>Пятериков Сергей Николаевич</t>
  </si>
  <si>
    <t>Целярицкий Антон Александрович</t>
  </si>
  <si>
    <t>Технически исправно. Требует поверки, ремонта. Не востребовано в производстве в 2020 г.</t>
  </si>
  <si>
    <t>32050200047</t>
  </si>
  <si>
    <t>Бак расшир.700-13-11-000-2</t>
  </si>
  <si>
    <t>С0000017480</t>
  </si>
  <si>
    <t>Балка опорная мачты А-50</t>
  </si>
  <si>
    <t>32100100001</t>
  </si>
  <si>
    <t>Колодка торм.А-50 М-115-03-100 СБ</t>
  </si>
  <si>
    <t>-0000023636</t>
  </si>
  <si>
    <t>Лента тормозная  А 50М.02.03.190</t>
  </si>
  <si>
    <t>С0000020013</t>
  </si>
  <si>
    <t>Лента тормозная  А 50М.02.03.190 СБ</t>
  </si>
  <si>
    <t>00000016361</t>
  </si>
  <si>
    <t>Обод А50М 0204,002</t>
  </si>
  <si>
    <t>-0000020726</t>
  </si>
  <si>
    <t>Обод тормозной А50М.115.03.030</t>
  </si>
  <si>
    <t>С0000018826</t>
  </si>
  <si>
    <t>Редуктор АФНИ 303122.003</t>
  </si>
  <si>
    <t>С0000023254</t>
  </si>
  <si>
    <t>Якорь реле 25.3708850</t>
  </si>
  <si>
    <t>С0000023255</t>
  </si>
  <si>
    <t>Ярмо с катушкой РС 103-3 708100</t>
  </si>
  <si>
    <t>26070100154</t>
  </si>
  <si>
    <t>Переводник ниппельный Н117х117х140</t>
  </si>
  <si>
    <t>07020100011</t>
  </si>
  <si>
    <t>Элеватор корпусной КМ 245-320</t>
  </si>
  <si>
    <t>07020100012</t>
  </si>
  <si>
    <t>Элеватор корпусной КМ 324-320</t>
  </si>
  <si>
    <t>04080100004</t>
  </si>
  <si>
    <t>Башмак колонный БКМ-127 ОТТМ</t>
  </si>
  <si>
    <t>27050100077</t>
  </si>
  <si>
    <t>Труба обсадная ОТТМ 127х7,5 ММ Д ис.А с муфтами</t>
  </si>
  <si>
    <t>27050100071</t>
  </si>
  <si>
    <t>Труба обсадная ОТТМ 127х7,5 ММ Д исп.А с уменьш.муфтой 136,5 ММ</t>
  </si>
  <si>
    <t>04080400008</t>
  </si>
  <si>
    <t>Центратор пружинный ЦПС-127/165</t>
  </si>
  <si>
    <t>04080400007</t>
  </si>
  <si>
    <t>Центратор пружинный ЦЦ-1-127/156</t>
  </si>
  <si>
    <t>27050100079</t>
  </si>
  <si>
    <t>Труба обсадная ОТТГ-127х9,2 Е ис.А уменьш.диам.муфт 136,5 ММ</t>
  </si>
  <si>
    <t>04080400003</t>
  </si>
  <si>
    <t>Центратор пружинный ЦЦ-1-127/165</t>
  </si>
  <si>
    <t>24080000005</t>
  </si>
  <si>
    <t>Сетка СВ-100</t>
  </si>
  <si>
    <t>04080100022</t>
  </si>
  <si>
    <t>Башмак колонный БКМ-127 ОТТГ</t>
  </si>
  <si>
    <t>04080100011</t>
  </si>
  <si>
    <t>Башмак колонный БКМ-168 ОТТГ</t>
  </si>
  <si>
    <t>04080300020</t>
  </si>
  <si>
    <t>Клапан обратный ЦКОД-127 ОТТГ</t>
  </si>
  <si>
    <t>С0000023507</t>
  </si>
  <si>
    <t>Клапан обратный ЦКОД-127 ОТТМ</t>
  </si>
  <si>
    <t>04081000003</t>
  </si>
  <si>
    <t>Муфта МСЦ-245 ОТТГ</t>
  </si>
  <si>
    <t>26070100046</t>
  </si>
  <si>
    <t>Переводник ниппельный НЗ-147/3-147-178-70</t>
  </si>
  <si>
    <t>04080700010</t>
  </si>
  <si>
    <t>Пробка ПВЦ-168</t>
  </si>
  <si>
    <t>-0000026417</t>
  </si>
  <si>
    <t>Пробка ПРПЦ-168</t>
  </si>
  <si>
    <t>27050100037</t>
  </si>
  <si>
    <t>Труба обсадная 177,8х9,19 VAGT Р-110 с муфтами</t>
  </si>
  <si>
    <t>27050100043</t>
  </si>
  <si>
    <t>Труба обсадная ОТТГ 245х11,1 ММ Е исп. А с муфтами</t>
  </si>
  <si>
    <t>27050100058</t>
  </si>
  <si>
    <t>Труба обсадная ОТТГ-127х9,2-Е ис.А с муфтами</t>
  </si>
  <si>
    <t>27050100057</t>
  </si>
  <si>
    <t>Труба обсадная ОТТГ-178х10,4-Л ис.А с муфтами</t>
  </si>
  <si>
    <t>27050100065</t>
  </si>
  <si>
    <t>Труба обсадная ОТТГ-245х10-Е ис.А с муфтами</t>
  </si>
  <si>
    <t>27050100059</t>
  </si>
  <si>
    <t>Труба обсадная ОТТГ-245х8,9-Е ис.А с муфтами</t>
  </si>
  <si>
    <t>04080500001</t>
  </si>
  <si>
    <t>Турбулизатор ЦТ-245/295</t>
  </si>
  <si>
    <t>04080400009</t>
  </si>
  <si>
    <t>Центратор пружинный ЦЦ-1-168/216-245</t>
  </si>
  <si>
    <t>04080400010</t>
  </si>
  <si>
    <t>Центратор ЦПН-168/216</t>
  </si>
  <si>
    <t>4 883</t>
  </si>
  <si>
    <t>04081100002</t>
  </si>
  <si>
    <t>Подвеска хвостовика ПХГМЦ-127/178-ОТТМ-З-102</t>
  </si>
  <si>
    <t>27050100064</t>
  </si>
  <si>
    <t>Труба обсадная 127*9,2 "Д" ОТТМ с уменьшенным диаметром 136,5 мм</t>
  </si>
  <si>
    <t>27050100068</t>
  </si>
  <si>
    <t>Труба обсадная ВС 127х9,19 К55, бесшовная S,PSL-1, группа длин R3 с муфтами</t>
  </si>
  <si>
    <t>27050100078</t>
  </si>
  <si>
    <t>Труба обсадная ВС 127х9,19 ММ К55 бесшовная S PSL-1 група длин R3 с муфтами</t>
  </si>
  <si>
    <t>27050100008</t>
  </si>
  <si>
    <t>Труба обсадная ОТТМ 114х7,4 ММ Д</t>
  </si>
  <si>
    <t>27050100007</t>
  </si>
  <si>
    <t>Труба обсадная ОТТМ 127х9,2 ММ Д</t>
  </si>
  <si>
    <t>04080500003</t>
  </si>
  <si>
    <t>Турбулизатор ЦТ-127/161-165</t>
  </si>
  <si>
    <t>04080300004</t>
  </si>
  <si>
    <t>Клапан обратный ЦКОДМ-127 ОТТМ</t>
  </si>
  <si>
    <t>04080700001</t>
  </si>
  <si>
    <t>Пробка продавочная ПРП-Ц-В-324</t>
  </si>
  <si>
    <t>00000033828</t>
  </si>
  <si>
    <t>Пробка ПРПЦ-В-178</t>
  </si>
  <si>
    <t>04081100008</t>
  </si>
  <si>
    <t>Пробка ПЦВ 117-78/64-01</t>
  </si>
  <si>
    <t>00000026460</t>
  </si>
  <si>
    <t>Пробка цементировочная ПВЦ-178</t>
  </si>
  <si>
    <t>С0000021122</t>
  </si>
  <si>
    <t>Труба обсадная 114*8,6 гр.Д ОТТГ</t>
  </si>
  <si>
    <t>04080500002</t>
  </si>
  <si>
    <t>Турбулизатор ЦТ-178/212-216</t>
  </si>
  <si>
    <t>04080400002</t>
  </si>
  <si>
    <t>Центратор пружинный ЦЦ-1-178/245</t>
  </si>
  <si>
    <t>04080400001</t>
  </si>
  <si>
    <t>Центратор пружинный ЦЦ-1-245/295-320</t>
  </si>
  <si>
    <t>С0000022597</t>
  </si>
  <si>
    <t>Центратор пружинный ЦЦ-2-245/295</t>
  </si>
  <si>
    <t>С0000009341</t>
  </si>
  <si>
    <t>Турбулизатор ЦТ 168/212-216</t>
  </si>
  <si>
    <t>С0000019797</t>
  </si>
  <si>
    <t>Центратор ЦЦ 1-168/216</t>
  </si>
  <si>
    <t>С0000011748</t>
  </si>
  <si>
    <t>Центратор ЦЦ-168/216-245</t>
  </si>
  <si>
    <t>-0000026532</t>
  </si>
  <si>
    <t>Центратор ЦЦ-2-245/294</t>
  </si>
  <si>
    <t>07020100016</t>
  </si>
  <si>
    <t>Элеватор корпусной КМ 127-140</t>
  </si>
  <si>
    <t>07020100008</t>
  </si>
  <si>
    <t>Элеватор корпусной КМ 127-250</t>
  </si>
  <si>
    <t>07020100009</t>
  </si>
  <si>
    <t>Элеватор корпусной КМ 146-320</t>
  </si>
  <si>
    <t>07020100019</t>
  </si>
  <si>
    <t>Элеватор корпусной КМ 168-170</t>
  </si>
  <si>
    <t>07020100014</t>
  </si>
  <si>
    <t>Элеватор корпусной КМ 168-320</t>
  </si>
  <si>
    <t>07020100018</t>
  </si>
  <si>
    <t>Элеватор корпусной КМ 245-160</t>
  </si>
  <si>
    <t>03010400013</t>
  </si>
  <si>
    <t>Кран шаровой КШЛ 102х35</t>
  </si>
  <si>
    <t>03010400014</t>
  </si>
  <si>
    <t>Кран шаровой КШЛ 133х35</t>
  </si>
  <si>
    <t>32051900162</t>
  </si>
  <si>
    <t>Стакан СТ142 Б1</t>
  </si>
  <si>
    <t>С0000012412</t>
  </si>
  <si>
    <t>Тройник НКТ 73*35</t>
  </si>
  <si>
    <t>07020100002</t>
  </si>
  <si>
    <t>Элеватор трубный автоматич.двухштропный ЭТАД-80</t>
  </si>
  <si>
    <t>С0000023937</t>
  </si>
  <si>
    <t>Центратор  пружинный ЦПС-127/165</t>
  </si>
  <si>
    <t>С0000023508</t>
  </si>
  <si>
    <t>Центратор пружинный жесткий ЦПЖ-340/394</t>
  </si>
  <si>
    <t>С0000023940</t>
  </si>
  <si>
    <t>Центратор пружинный ЦЦ-178/216</t>
  </si>
  <si>
    <t>С0000022595</t>
  </si>
  <si>
    <t>Центратор пружинный ЦЦ-2-426/508</t>
  </si>
  <si>
    <t>-0000029485</t>
  </si>
  <si>
    <t>Центратор ЦПС-127/165</t>
  </si>
  <si>
    <t>-0000026414</t>
  </si>
  <si>
    <t>-0000026413</t>
  </si>
  <si>
    <t>Центратор ЦЦ-2-178/216</t>
  </si>
  <si>
    <t>04080100006</t>
  </si>
  <si>
    <t>Башмак колонный БКМ-127 БТС</t>
  </si>
  <si>
    <t>04080300007</t>
  </si>
  <si>
    <t>Клапан обратный ЦКОДМ-127 БТС</t>
  </si>
  <si>
    <t>04080300002</t>
  </si>
  <si>
    <t>Клапан обратный ЦКОДМ-245 ОТТМ</t>
  </si>
  <si>
    <t>С0000024028</t>
  </si>
  <si>
    <t>Муфта  манжетного и ступенчатого цементирования МСЦ-178 ОТТМ</t>
  </si>
  <si>
    <t>С0000010403</t>
  </si>
  <si>
    <t>Труба обсадная 146*8,5 Д ОТТГ</t>
  </si>
  <si>
    <t>27050100005</t>
  </si>
  <si>
    <t>Труба обсадная ОТТМ 127х7,5 ММ Д</t>
  </si>
  <si>
    <t>27050100006</t>
  </si>
  <si>
    <t>Труба обсадная ОТТМ 127х7,5 ММ Е</t>
  </si>
  <si>
    <t>00000018120</t>
  </si>
  <si>
    <t>Труба ТБП 73 (лев) средняя длина 9,3 м</t>
  </si>
  <si>
    <t>00000018110</t>
  </si>
  <si>
    <t>т</t>
  </si>
  <si>
    <t>Техническое состояние удовлетворительное. Пригодно к эксплуатации.</t>
  </si>
  <si>
    <t>Пригодно для использования по назначению. Не востребовано при производстве работ в 2020 г.</t>
  </si>
  <si>
    <t>Технически исправно. Находятся в ящике. Полностью пригодны к дальнейшему использоанию</t>
  </si>
  <si>
    <t>Техническое состояние удовлетворительное</t>
  </si>
  <si>
    <t>Тех. документация и сведения о наработке отсутствуют. В 2018 г. прошла дефектоскопию. Пригодна к дальнейшему использованию.</t>
  </si>
  <si>
    <t>С0000022742</t>
  </si>
  <si>
    <t>С0000009648</t>
  </si>
  <si>
    <t>Арматура фонтанная АФК 6-80/65х70К1 ХЛ</t>
  </si>
  <si>
    <t>Задвижка ЗМС 65х70 ХЛ</t>
  </si>
  <si>
    <t xml:space="preserve">Не пригодно для применения по прямому назначению. </t>
  </si>
  <si>
    <t>4ЮТМ Скважина №93</t>
  </si>
  <si>
    <t>Пригодно для применения по прямому назначению. Невостребовано при производстве работ в 2019-2021 году.</t>
  </si>
  <si>
    <t>00021660</t>
  </si>
  <si>
    <t>Автобус вахтов.НЕФАЗ-4208 на шасси Камаз</t>
  </si>
  <si>
    <t>Автокран КС-45717-1 Шасси 1321064 (К 722ЕЕ)</t>
  </si>
  <si>
    <t>Автомобиль УАЗ-36254</t>
  </si>
  <si>
    <t>Автоцистерна для перевозки ГСМ АЦ-56241 К 802 ЕЕ</t>
  </si>
  <si>
    <t>Бортовой Урал 4320-1912 с гидром.ИМ-150 (ш1323456)</t>
  </si>
  <si>
    <t>Бульдозер К-700А БК</t>
  </si>
  <si>
    <t>Кран КС-5363</t>
  </si>
  <si>
    <t>000122415</t>
  </si>
  <si>
    <t>Модуль водоподающий на санях насосной нефтепромысловой установки УНБ-160*32</t>
  </si>
  <si>
    <t>Понтон 25т</t>
  </si>
  <si>
    <t>Седельный тягач УРАЛ 44202-0311-31 Шасси 1310847</t>
  </si>
  <si>
    <t>00019649</t>
  </si>
  <si>
    <t>Трактор Т 170 1003 ХН</t>
  </si>
  <si>
    <t>Универс. дорожная машина К-702МВА УДМ-2</t>
  </si>
  <si>
    <t>000121162</t>
  </si>
  <si>
    <t>Установка смесительная УС-50х14 (санный вариант)</t>
  </si>
  <si>
    <t>Эвакуатор Спас-1</t>
  </si>
  <si>
    <t>000120831</t>
  </si>
  <si>
    <t>Элеватор КМ 127</t>
  </si>
  <si>
    <t>000121192</t>
  </si>
  <si>
    <t>Элеватор КМ 127 ПН*140</t>
  </si>
  <si>
    <t>00023646</t>
  </si>
  <si>
    <t>Элеватор КМ 127х250</t>
  </si>
  <si>
    <t>000120443</t>
  </si>
  <si>
    <t>Элеватор КМ 324х320</t>
  </si>
  <si>
    <t>000120444</t>
  </si>
  <si>
    <t>00-000769</t>
  </si>
  <si>
    <t>Газоанализатор портативный Drager Pac 3500</t>
  </si>
  <si>
    <t>00-000945</t>
  </si>
  <si>
    <t>Газоанализатор АНКАТ-7664Микро-04 ИБЯЛ.413411.053-04</t>
  </si>
  <si>
    <t>Автобус КАВЗ-4235-01 (доп. отопители салона)</t>
  </si>
  <si>
    <t>Причал плавучий -швартования судов</t>
  </si>
  <si>
    <t>Автокран КС-45717-1 Шасси 1312517</t>
  </si>
  <si>
    <t>Автоцистерна АЦПТ-10 на шасси Урал-4320 ( 926 ЕЕ)</t>
  </si>
  <si>
    <t>Машина трелевочная чокерная ТТ4М-23К-04</t>
  </si>
  <si>
    <t>Установка ПУА-1800/100 на шасси Урал-4320</t>
  </si>
  <si>
    <t>000120650</t>
  </si>
  <si>
    <t>Двигатель винтовой забойный  Д2-195П</t>
  </si>
  <si>
    <t>000121195</t>
  </si>
  <si>
    <t>Элеватор КМ 127*250 ПК</t>
  </si>
  <si>
    <t>00023101</t>
  </si>
  <si>
    <t>Элеватор КМ 168х170</t>
  </si>
  <si>
    <t>000120881</t>
  </si>
  <si>
    <t>Элеватор КМ 245</t>
  </si>
  <si>
    <t>00023103</t>
  </si>
  <si>
    <t>Элеватор КМ 245х320</t>
  </si>
  <si>
    <t>000122380</t>
  </si>
  <si>
    <t>Элеватор КМ 324*320</t>
  </si>
  <si>
    <t>000122381</t>
  </si>
  <si>
    <t>000121435</t>
  </si>
  <si>
    <t>Элеватор КМ 73</t>
  </si>
  <si>
    <t>00021986</t>
  </si>
  <si>
    <t>Элеватор КМ 89ПНх125</t>
  </si>
  <si>
    <t>00-000903</t>
  </si>
  <si>
    <t>Элеватор корпусный КМ 178-170</t>
  </si>
  <si>
    <t>000122920</t>
  </si>
  <si>
    <t>Элеватор ЭТАД-80</t>
  </si>
  <si>
    <t>Автокран КС-45717-1 Шасси 1311768</t>
  </si>
  <si>
    <t>Агрегат УНБ-125х32У на шасси Урал-4320 (К 161ЕЕ)</t>
  </si>
  <si>
    <t>Бульдозер Б-10 М 0112-ДН</t>
  </si>
  <si>
    <t>000122370</t>
  </si>
  <si>
    <t>000121193</t>
  </si>
  <si>
    <t>Элеватор КМ 127*250</t>
  </si>
  <si>
    <t>00023651</t>
  </si>
  <si>
    <t>000122385</t>
  </si>
  <si>
    <t>000122391</t>
  </si>
  <si>
    <t>Элеватор КМ 89Н/Пх200</t>
  </si>
  <si>
    <t>000120856</t>
  </si>
  <si>
    <t>Элеватор ЭТА-60 БН</t>
  </si>
  <si>
    <t>000122399</t>
  </si>
  <si>
    <t>000122206</t>
  </si>
  <si>
    <t>000128387</t>
  </si>
  <si>
    <t>Дегазатор "Каскад-40"</t>
  </si>
  <si>
    <t>Автобус вахт-ый НЕФАЗ-4208-11 на шас. КамАЗ-43114</t>
  </si>
  <si>
    <t>Автокран КС-45717-1 Шасси 1312535 К 339 ЕЕ</t>
  </si>
  <si>
    <t>Кран прицепной (подъемник монт ПМ-32) на Т10Б.0122</t>
  </si>
  <si>
    <t>000120622</t>
  </si>
  <si>
    <t>Установка насос.цем.УНБ-125х32 (санный вариант)</t>
  </si>
  <si>
    <t>Установка ППУА 1800/100 на шасси УРАЛ-4320</t>
  </si>
  <si>
    <t>00023102</t>
  </si>
  <si>
    <t>000120958</t>
  </si>
  <si>
    <t>00023647</t>
  </si>
  <si>
    <t>Элеватор КМ 178*170</t>
  </si>
  <si>
    <t>00023041</t>
  </si>
  <si>
    <t>Элеватор КМ 178х170</t>
  </si>
  <si>
    <t>00023014</t>
  </si>
  <si>
    <t>00022338</t>
  </si>
  <si>
    <t>00022407</t>
  </si>
  <si>
    <t>00022391</t>
  </si>
  <si>
    <t>00022393</t>
  </si>
  <si>
    <t>000121432</t>
  </si>
  <si>
    <t>Элеватор КМ 426*320</t>
  </si>
  <si>
    <t>000121433</t>
  </si>
  <si>
    <t>000120940</t>
  </si>
  <si>
    <t>Элеватор КМ 73*125</t>
  </si>
  <si>
    <t>00023895</t>
  </si>
  <si>
    <t>000120874</t>
  </si>
  <si>
    <t>Элеватор КМ 73х125</t>
  </si>
  <si>
    <t>00023928</t>
  </si>
  <si>
    <t>Элеватор КМ 89х125</t>
  </si>
  <si>
    <t>00-000618</t>
  </si>
  <si>
    <t>Элеватор корпусной КМ 73-125</t>
  </si>
  <si>
    <t>00-000616</t>
  </si>
  <si>
    <t>00-000598</t>
  </si>
  <si>
    <t>00-001226</t>
  </si>
  <si>
    <t>Элеватор корпусный для бурильных труб КМ 245-320</t>
  </si>
  <si>
    <t>00-001227</t>
  </si>
  <si>
    <t>Элеватор корпусный для бурильных труб КМ 73-125</t>
  </si>
  <si>
    <t>00-001270</t>
  </si>
  <si>
    <t>000121445</t>
  </si>
  <si>
    <t>000121447</t>
  </si>
  <si>
    <t>000120609</t>
  </si>
  <si>
    <t>000120720</t>
  </si>
  <si>
    <t>00023881</t>
  </si>
  <si>
    <t>Трактор трелевочный ТЛТ-100А</t>
  </si>
  <si>
    <t>000120798</t>
  </si>
  <si>
    <t>000122368</t>
  </si>
  <si>
    <t>000121237</t>
  </si>
  <si>
    <t>Элеватор КМ 127х250ПК</t>
  </si>
  <si>
    <t>000122376</t>
  </si>
  <si>
    <t>Элеватор КМ 168*320</t>
  </si>
  <si>
    <t>00022406</t>
  </si>
  <si>
    <t>000121204</t>
  </si>
  <si>
    <t>000121205</t>
  </si>
  <si>
    <t>000128083</t>
  </si>
  <si>
    <t>Элеватор КМ 60-125</t>
  </si>
  <si>
    <t>00-000738</t>
  </si>
  <si>
    <t>000120867</t>
  </si>
  <si>
    <t>00-000739</t>
  </si>
  <si>
    <t>00022392</t>
  </si>
  <si>
    <t>00-000593</t>
  </si>
  <si>
    <t>000121274</t>
  </si>
  <si>
    <t>Седельный тягач  5451-0000010 (К 371ЕЕ)</t>
  </si>
  <si>
    <t>000127023</t>
  </si>
  <si>
    <t>Стабилизатор наддолотный ССН-151,4</t>
  </si>
  <si>
    <t>000127024</t>
  </si>
  <si>
    <t>000127032</t>
  </si>
  <si>
    <t>Стабилизатор наддолотный ССН-154</t>
  </si>
  <si>
    <t>000127033</t>
  </si>
  <si>
    <t>000127036</t>
  </si>
  <si>
    <t>Стабилизатор наддолотный ССН-214,3</t>
  </si>
  <si>
    <t>000127040</t>
  </si>
  <si>
    <t>000127062</t>
  </si>
  <si>
    <t>Стабилизатор ССК 214,3</t>
  </si>
  <si>
    <t>000127063</t>
  </si>
  <si>
    <t>000122371</t>
  </si>
  <si>
    <t>000121187</t>
  </si>
  <si>
    <t>000121198</t>
  </si>
  <si>
    <t>00023711</t>
  </si>
  <si>
    <t>00-001238</t>
  </si>
  <si>
    <t>Элеватор корпусный для бурильных труб КМ 127-250</t>
  </si>
  <si>
    <t>00-001239</t>
  </si>
  <si>
    <t>00-001240</t>
  </si>
  <si>
    <t>Элеватор корпусный для бурильных труб КМ 324-320</t>
  </si>
  <si>
    <t>00-001241</t>
  </si>
  <si>
    <t>00-000904</t>
  </si>
  <si>
    <t>000122205</t>
  </si>
  <si>
    <t>00023929</t>
  </si>
  <si>
    <t>00-001220</t>
  </si>
  <si>
    <t>БУ 2500 ДГУ-М Дегазатор "Каскад-40" (ДК40-00-00-000-01)</t>
  </si>
  <si>
    <t>00-001141</t>
  </si>
  <si>
    <t>БУ 2500 ДГУ-М Кронблок (Сб 10А/БУ2500ЭУ)</t>
  </si>
  <si>
    <t>00-001197</t>
  </si>
  <si>
    <t>БУ 2500 ДГУ-М Крюкоблок (Сб 11А/БУ2500ЭУ)</t>
  </si>
  <si>
    <t>000126997</t>
  </si>
  <si>
    <t>000125054</t>
  </si>
  <si>
    <t>Автобус НЕФАЗ 4208-13 шасси КамАЗ 43114</t>
  </si>
  <si>
    <t>Автокран КС-45717-1 Шасси 1320227 К 724 ЕЕ</t>
  </si>
  <si>
    <t>Бортовой Урал 4320-0111-41 (шас 1323075) (К 653ЕЕ)</t>
  </si>
  <si>
    <t>000127043</t>
  </si>
  <si>
    <t>000127058</t>
  </si>
  <si>
    <t>000127059</t>
  </si>
  <si>
    <t>000121194</t>
  </si>
  <si>
    <t>000121426</t>
  </si>
  <si>
    <t>Элеватор КМ 127х140</t>
  </si>
  <si>
    <t>000121236</t>
  </si>
  <si>
    <t>000121203</t>
  </si>
  <si>
    <t>Элеватор КМ 245*320</t>
  </si>
  <si>
    <t>000128223</t>
  </si>
  <si>
    <t>000128082</t>
  </si>
  <si>
    <t>000121440</t>
  </si>
  <si>
    <t>000122386</t>
  </si>
  <si>
    <t>000122387</t>
  </si>
  <si>
    <t>000122204</t>
  </si>
  <si>
    <t>Автоцистерна АЦН-10</t>
  </si>
  <si>
    <t>Автоцистерна для перевозки ГСМ АЦ-56241 АТЗ-12 К 803 ЕЕ</t>
  </si>
  <si>
    <t>000122023</t>
  </si>
  <si>
    <t>Калибратор спир. колонный ССк 149,2</t>
  </si>
  <si>
    <t>000122018</t>
  </si>
  <si>
    <t>000127020</t>
  </si>
  <si>
    <t>Стабилизатор колонный ССК-154</t>
  </si>
  <si>
    <t>000127021</t>
  </si>
  <si>
    <t>Стабилизатор колонный ССК-214,3</t>
  </si>
  <si>
    <t>000127025</t>
  </si>
  <si>
    <t>000127026</t>
  </si>
  <si>
    <t>000127030</t>
  </si>
  <si>
    <t>000127031</t>
  </si>
  <si>
    <t>000127034</t>
  </si>
  <si>
    <t>000127035</t>
  </si>
  <si>
    <t>000127042</t>
  </si>
  <si>
    <t>000127011</t>
  </si>
  <si>
    <t>Стабилизатор ССК (154мм)</t>
  </si>
  <si>
    <t>000127047</t>
  </si>
  <si>
    <t>Стабилизатор ССК 152,4</t>
  </si>
  <si>
    <t>000127048</t>
  </si>
  <si>
    <t>000127049</t>
  </si>
  <si>
    <t>000127052</t>
  </si>
  <si>
    <t>000127053</t>
  </si>
  <si>
    <t>000127054</t>
  </si>
  <si>
    <t>000127055</t>
  </si>
  <si>
    <t>000127056</t>
  </si>
  <si>
    <t>000127057</t>
  </si>
  <si>
    <t>000127060</t>
  </si>
  <si>
    <t>000127061</t>
  </si>
  <si>
    <t>000127064</t>
  </si>
  <si>
    <t>000127065</t>
  </si>
  <si>
    <t>000127084</t>
  </si>
  <si>
    <t>Стабилизатор ССН 152,4</t>
  </si>
  <si>
    <t>000127085</t>
  </si>
  <si>
    <t>000127086</t>
  </si>
  <si>
    <t>000127090</t>
  </si>
  <si>
    <t>000127091</t>
  </si>
  <si>
    <t>000127092</t>
  </si>
  <si>
    <t>000127093</t>
  </si>
  <si>
    <t>000127094</t>
  </si>
  <si>
    <t>000122365</t>
  </si>
  <si>
    <t>Элеватор КМ 114х140</t>
  </si>
  <si>
    <t>00023100</t>
  </si>
  <si>
    <t>000121202</t>
  </si>
  <si>
    <t>00023104</t>
  </si>
  <si>
    <t>000121430</t>
  </si>
  <si>
    <t>000121431</t>
  </si>
  <si>
    <t>00023652</t>
  </si>
  <si>
    <t>000128227</t>
  </si>
  <si>
    <t>000128228</t>
  </si>
  <si>
    <t>000122390</t>
  </si>
  <si>
    <t>00023927</t>
  </si>
  <si>
    <t>000120723</t>
  </si>
  <si>
    <t>000120724</t>
  </si>
  <si>
    <t>000121359</t>
  </si>
  <si>
    <t>Теплогенератор модульный  НПМ-200Р</t>
  </si>
  <si>
    <t>000121360</t>
  </si>
  <si>
    <t>Теплогенератор модульный НПМ-200Р</t>
  </si>
  <si>
    <t>Теплогенератор НПМ-200Р М1</t>
  </si>
  <si>
    <t>000120426</t>
  </si>
  <si>
    <t>Теплогенератор ТГ-1500</t>
  </si>
  <si>
    <t>000120550</t>
  </si>
  <si>
    <t>Двигатель винтовой забойный  профилированный Д-105П(3197)</t>
  </si>
  <si>
    <t>000121267</t>
  </si>
  <si>
    <t>Двигатель гидравлический забойный Д1-240П</t>
  </si>
  <si>
    <t>000120544</t>
  </si>
  <si>
    <t>Двигатель забойный винтовой Д2-105П(2149)</t>
  </si>
  <si>
    <t>000121396</t>
  </si>
  <si>
    <t>Секция шпиндельная Д5-172М, НБ</t>
  </si>
  <si>
    <t>000122341</t>
  </si>
  <si>
    <t>Устройство керноприемное УК-127/80 с ЗИП сменными частями и инструментом</t>
  </si>
  <si>
    <t>000122382</t>
  </si>
  <si>
    <t>000122383</t>
  </si>
  <si>
    <t>000121436</t>
  </si>
  <si>
    <t>000122388</t>
  </si>
  <si>
    <t>Элеватор КМ 89</t>
  </si>
  <si>
    <t>Анохин Владислав Андреевич</t>
  </si>
  <si>
    <t>Мурыгин Алексей Юрьевич</t>
  </si>
  <si>
    <t>Скважина №93 ЮТЛУ</t>
  </si>
  <si>
    <t>Мыльников Виталий Владиславович</t>
  </si>
  <si>
    <t>Технически исправно. Невостребовано в производстве в 2020г.</t>
  </si>
  <si>
    <t>Технически не исправно. Не востребовано в производстве работ.</t>
  </si>
  <si>
    <t>Технически исправно. Не востребовано в производстве работ.</t>
  </si>
  <si>
    <t>Технически исправно. Не востребовано в производстве в 2020 г.</t>
  </si>
  <si>
    <t>Техническое состояние удовлетворительное.</t>
  </si>
  <si>
    <t>Технически исправно, истек срок поверки. Не востребовано в производстве в 2020-2021 г.</t>
  </si>
  <si>
    <t>Выработан ресурс. Отработано 150 часов. Физический износ - 30 %, износ по телу от работы УМК. Требует капитального ремонта. После ремонта пригоден к дальнейшей эксплуатации.</t>
  </si>
  <si>
    <t>Технически исправно. Требуется большой обьем ремонта установки (ремонт рамы авто и установки, приборов безопасности). Невостребовано в производстве в 2020г.</t>
  </si>
  <si>
    <t>Технически исправно. Не Востребовано в производстве</t>
  </si>
  <si>
    <t>Тех. документация отсутствует. При визуальном осмотре дефектов не обнаружено.</t>
  </si>
  <si>
    <t>Пригоден для дальнейшей эксплуатации, требует проведения текущего ремонта. Невостребовано в производстве в 2020г.</t>
  </si>
  <si>
    <t xml:space="preserve"> Пригоден для дальнейшей эксплуатации, требует проведения текущего ремонта. Невостребовано в производстве в 2020г.</t>
  </si>
  <si>
    <t>Технически исправно. Не востребовано в производстве в 2020-2021 г.</t>
  </si>
  <si>
    <t>Технически исправно. Не соответствует ДОПОГ. Не востребовано в производстве работ.</t>
  </si>
  <si>
    <t>Технически неисправно, ржавчина, поведен корпус не хватает вентилятора, форсунки, блока управления.</t>
  </si>
  <si>
    <t>Выработан ресурс. Отработано 180 часов. Физический износ - 30 %, износ по телу от работы УМК. Требует капитального ремонта. После ремонта пригоден к дальнейшей эксплуатации.</t>
  </si>
  <si>
    <t>Выработан ресурс. Отработано 150 часов. Физический износ - 20 %, износ по телу от работы УМК. Требует капитального ремонта. После ремонта пригоден к дальнейшей эксплуатации.</t>
  </si>
  <si>
    <t>Выработан ресурс. Отработано 200 часов. Физический износ - 30 %, износ по телу от работы УМК. Требует капитального ремонта. После ремонта пригоден к дальнейшей эксплуатации.</t>
  </si>
  <si>
    <t>Выработан ресурс. Отработано 150 часов. Физический износ - 25 %. Требует капитального ремонта. После ремонта пригоден к дальнейшей эксплуатации.</t>
  </si>
  <si>
    <t>Пригоден к дальнейшей эксплуатации после проведения ремонта. 50 % износ. Невостребовано в производстве в 2020 г.</t>
  </si>
  <si>
    <t>5</t>
  </si>
  <si>
    <t>704</t>
  </si>
  <si>
    <t>734</t>
  </si>
  <si>
    <t>735</t>
  </si>
  <si>
    <t>736</t>
  </si>
  <si>
    <t>755</t>
  </si>
  <si>
    <t>756</t>
  </si>
  <si>
    <t>940</t>
  </si>
  <si>
    <t>1КЛУ Куст №12_АТУ</t>
  </si>
  <si>
    <t>1КЛУ Куст №9_АТУ</t>
  </si>
  <si>
    <t>4ЮТМ Скважина №94_АТУ</t>
  </si>
  <si>
    <t>14040200014</t>
  </si>
  <si>
    <t>Клапан предохранительный КПП5Р 50-63 17с16нж</t>
  </si>
  <si>
    <t>05020400006</t>
  </si>
  <si>
    <t>Нож скребка колонного СК-127</t>
  </si>
  <si>
    <t>05020400003</t>
  </si>
  <si>
    <t>Нож скребка колонного СК-168</t>
  </si>
  <si>
    <t>05020400005</t>
  </si>
  <si>
    <t>Нож скребка колонного СК-178</t>
  </si>
  <si>
    <t>05020100102</t>
  </si>
  <si>
    <t>Плашка трубная ПП2-160х35 60 ММ ПП2-160х35.160-04</t>
  </si>
  <si>
    <t>05020100101</t>
  </si>
  <si>
    <t>Плашка трубная ПП2-160х35 73 ММ ПП2-160х35.160-05</t>
  </si>
  <si>
    <t>19010802005</t>
  </si>
  <si>
    <t>Разделитель сред РС-21-06 М М12х1,5 - Н М20х1,5</t>
  </si>
  <si>
    <t>06000000002</t>
  </si>
  <si>
    <t>Угольник кованый резьбовой НКТ-73</t>
  </si>
  <si>
    <t>03010500006</t>
  </si>
  <si>
    <t>Фланец АФК6-65х35 ХЛ глухой</t>
  </si>
  <si>
    <t>03010500005</t>
  </si>
  <si>
    <t>Фланец АФК6-65х35 ХЛ проходной манометрический</t>
  </si>
  <si>
    <t>03010500004</t>
  </si>
  <si>
    <t>Фланец АФК6-65х35 ХЛ с резьбой НКТ-73</t>
  </si>
  <si>
    <t>05031200037</t>
  </si>
  <si>
    <t>Челюстедержатель ключа гидравл.XYQ-12A XYQ12.Z-01.9</t>
  </si>
  <si>
    <t>05031200039</t>
  </si>
  <si>
    <t>Челюсть ключа гидравл.XYQ-12A 60 ММ 12AZ-107.10</t>
  </si>
  <si>
    <t>05031200040</t>
  </si>
  <si>
    <t>Челюсть ключа гидравл.XYQ-12A 73 ММ 12AZ-107.8</t>
  </si>
  <si>
    <t>05031200038</t>
  </si>
  <si>
    <t>Челюсть ключа гидравл.XYQ-12A 89 ММ 12AZ-107.7</t>
  </si>
  <si>
    <t>03150100029</t>
  </si>
  <si>
    <t>Элемент уплотнит.145х73х96 АХА 8.223.337/1000-Т100-70-К3</t>
  </si>
  <si>
    <t>03150100028</t>
  </si>
  <si>
    <t>Элемент уплотнит.145х73х96 АХА 8.223.337/1000-Т100-80-К3</t>
  </si>
  <si>
    <t>03150100031</t>
  </si>
  <si>
    <t>Элемент уплотнит.99х60х63 АХА 8.223.338/1000-Т100-70-К3</t>
  </si>
  <si>
    <t>03150100030</t>
  </si>
  <si>
    <t>Элемент уплотнит.99х60х63 АХА 8.223.338/1000-Т100-80-К3</t>
  </si>
  <si>
    <t>32110000001</t>
  </si>
  <si>
    <t>Знак аварийной остановки</t>
  </si>
  <si>
    <t>32100300046</t>
  </si>
  <si>
    <t>Искрогаситель ИГС-100</t>
  </si>
  <si>
    <t>32053000054</t>
  </si>
  <si>
    <t>Механизм поворота КС-3577-28-000-1</t>
  </si>
  <si>
    <t>32052300105</t>
  </si>
  <si>
    <t>Механизм поворота левый 8.10.040</t>
  </si>
  <si>
    <t>32052300104</t>
  </si>
  <si>
    <t>Механизм поворота правый 8.10.041</t>
  </si>
  <si>
    <t>32010500251</t>
  </si>
  <si>
    <t>Радиатор в сборе 54115-1301010-10</t>
  </si>
  <si>
    <t>32010400053</t>
  </si>
  <si>
    <t>Радиатор отопителя ЯМЗ 4320-8101060</t>
  </si>
  <si>
    <t>03010500003</t>
  </si>
  <si>
    <t>Тройник фланцевый АФК6-65х35 ХЛ</t>
  </si>
  <si>
    <t>04070700008</t>
  </si>
  <si>
    <t>Фильтр бурильной колонны ФБК НКВ-73</t>
  </si>
  <si>
    <t>03010500014</t>
  </si>
  <si>
    <t>Фланец 65х70 с резьбой НКТ-73</t>
  </si>
  <si>
    <t>03010500016</t>
  </si>
  <si>
    <t>Фланец АФК 65*70 ХЛ проходной манометрический</t>
  </si>
  <si>
    <t>03010500015</t>
  </si>
  <si>
    <t>Фланец АФК65х70 глухой</t>
  </si>
  <si>
    <t>05020100010</t>
  </si>
  <si>
    <t>Кольцо проставки ПП2-160х35-004</t>
  </si>
  <si>
    <t>05020100011</t>
  </si>
  <si>
    <t>Манжета ПП2-180х35-306</t>
  </si>
  <si>
    <t>32010400206</t>
  </si>
  <si>
    <t>Насос шестер.навесн.НШН-600</t>
  </si>
  <si>
    <t>32100300036</t>
  </si>
  <si>
    <t>Натяжитель цепи УПА-60А.07.04..000</t>
  </si>
  <si>
    <t>32100300027</t>
  </si>
  <si>
    <t>Успокоитель А50М.24.01.020</t>
  </si>
  <si>
    <t>32100300028</t>
  </si>
  <si>
    <t>Успокоитель А50М.24.05.000</t>
  </si>
  <si>
    <t>05020100015</t>
  </si>
  <si>
    <t>Герметизатор радиальный ПП2-160х35-103</t>
  </si>
  <si>
    <t>04072500005</t>
  </si>
  <si>
    <t>Скребок механический С-114</t>
  </si>
  <si>
    <t>С0000018203</t>
  </si>
  <si>
    <t>Герметизатор ПП2-160*35.103</t>
  </si>
  <si>
    <t>МХ в г.Красноярск  Анохин В.А.</t>
  </si>
  <si>
    <t>Типоразмер фланцев не соответствует требованиям. Отсутствуют паспорта.</t>
  </si>
  <si>
    <t>05031400002</t>
  </si>
  <si>
    <t>Ключ насадки илоотделителя ИГ 45М 12-02-000</t>
  </si>
  <si>
    <t>04020000005</t>
  </si>
  <si>
    <t>Комплект насадок Н135х105-10 Т1142.00-10</t>
  </si>
  <si>
    <t>04020000001</t>
  </si>
  <si>
    <t>Комплект насадок Н135х105-14 Т1142.00</t>
  </si>
  <si>
    <t>04020000006</t>
  </si>
  <si>
    <t>Комплект насадок Н135х105-15 Т1142.00-15</t>
  </si>
  <si>
    <t>04020000004</t>
  </si>
  <si>
    <t>Комплект насадок Н135х105-18 Т1142.00-18</t>
  </si>
  <si>
    <t>04020000007</t>
  </si>
  <si>
    <t>Комплект насадок Н135х105-20 Т1142.00-20</t>
  </si>
  <si>
    <t>04020000002</t>
  </si>
  <si>
    <t>Комплект насадок Н135х105-24 Т1142.00-01</t>
  </si>
  <si>
    <t>04020000003</t>
  </si>
  <si>
    <t>Комплект насадок Н135х105-34 Т1142.00-02</t>
  </si>
  <si>
    <t>-0000024055</t>
  </si>
  <si>
    <t>Кран Казанцева</t>
  </si>
  <si>
    <t>С0000014466</t>
  </si>
  <si>
    <t>Насадка ГЦК-360</t>
  </si>
  <si>
    <t>С0000018779</t>
  </si>
  <si>
    <t>Ремень В(Б)-3150</t>
  </si>
  <si>
    <t>34060200011</t>
  </si>
  <si>
    <t>Ремень приводный клиновый В(Б)-3750</t>
  </si>
  <si>
    <t>34060200008</t>
  </si>
  <si>
    <t>Ремень приводный клиновый В-3150-Т</t>
  </si>
  <si>
    <t>Техническое состояние: исправны. Не востребовано при производстве работ.</t>
  </si>
  <si>
    <t>04060500006</t>
  </si>
  <si>
    <t>БУ 2500 ДГУ-М Пескоотделитель гидроциклонный ГЦК-360 (ГЦК-360-00.00.000)</t>
  </si>
  <si>
    <t>Техническое состояние: исправны, разрушений колб не обнаружено. Не востребовано при производстве работ.</t>
  </si>
  <si>
    <t>С0000011494</t>
  </si>
  <si>
    <t>Кран машиниста система  Казанцева 4094,95,151сб (14030,95,151сб)</t>
  </si>
  <si>
    <t>Общество с ограниченной ответственностью "Байкитская нефтегазоразведочная экспедиция"</t>
  </si>
  <si>
    <t>Ведомость амортизации ОС за 13 декабря 2019 г.</t>
  </si>
  <si>
    <t>Выводимые данные:</t>
  </si>
  <si>
    <t>Отбор:</t>
  </si>
  <si>
    <t>Основное средство</t>
  </si>
  <si>
    <t>Инвентарный номер</t>
  </si>
  <si>
    <t>На начало периода</t>
  </si>
  <si>
    <t>За период</t>
  </si>
  <si>
    <t>На конец периода</t>
  </si>
  <si>
    <t>Амортизация (износ)</t>
  </si>
  <si>
    <t>Остаточная стоимость</t>
  </si>
  <si>
    <t>Увеличение стоимости</t>
  </si>
  <si>
    <t>Начисление амортизации (износа)</t>
  </si>
  <si>
    <t>Уменьшение стоимости</t>
  </si>
  <si>
    <t>Списание амортизации (износа)</t>
  </si>
  <si>
    <t>Сараев Михаил Алексеевич</t>
  </si>
  <si>
    <t>00021803</t>
  </si>
  <si>
    <t>00021356</t>
  </si>
  <si>
    <t>00020063</t>
  </si>
  <si>
    <t>00020349</t>
  </si>
  <si>
    <t>00000327</t>
  </si>
  <si>
    <t>00020065</t>
  </si>
  <si>
    <t>00021805</t>
  </si>
  <si>
    <t>00020094</t>
  </si>
  <si>
    <t>00021645</t>
  </si>
  <si>
    <t>00019684</t>
  </si>
  <si>
    <t>00019683</t>
  </si>
  <si>
    <t>00021852</t>
  </si>
  <si>
    <t>00019066</t>
  </si>
  <si>
    <t>00019189</t>
  </si>
  <si>
    <t>00000309</t>
  </si>
  <si>
    <t>00000108</t>
  </si>
  <si>
    <t>00021853</t>
  </si>
  <si>
    <t>00021595</t>
  </si>
  <si>
    <t>00021594</t>
  </si>
  <si>
    <t>00021796</t>
  </si>
  <si>
    <t>00020427</t>
  </si>
  <si>
    <t>00021795</t>
  </si>
  <si>
    <t>00021802</t>
  </si>
  <si>
    <t>00020429</t>
  </si>
  <si>
    <t>00021804</t>
  </si>
  <si>
    <t>00021815</t>
  </si>
  <si>
    <t>00021703</t>
  </si>
  <si>
    <t>00021630</t>
  </si>
  <si>
    <t>00019904</t>
  </si>
  <si>
    <t>00020620</t>
  </si>
  <si>
    <t>00019058</t>
  </si>
  <si>
    <t>00019907</t>
  </si>
  <si>
    <t>00021629</t>
  </si>
  <si>
    <t>00021988</t>
  </si>
  <si>
    <t>00022344</t>
  </si>
  <si>
    <t>00022345</t>
  </si>
  <si>
    <t>00023569</t>
  </si>
  <si>
    <t>00023047</t>
  </si>
  <si>
    <t>00023731</t>
  </si>
  <si>
    <t>00023732</t>
  </si>
  <si>
    <t>00023734</t>
  </si>
  <si>
    <t>00023004</t>
  </si>
  <si>
    <t>Итого</t>
  </si>
  <si>
    <t>Оборотно-сальдовая ведомость по счету 10 за 13 декабря 2019 г.</t>
  </si>
  <si>
    <t>Сортировка:</t>
  </si>
  <si>
    <t>Счет</t>
  </si>
  <si>
    <t>Показа-
тели</t>
  </si>
  <si>
    <t>Сальдо на начало периода</t>
  </si>
  <si>
    <t>Номенклатура</t>
  </si>
  <si>
    <t>Код</t>
  </si>
  <si>
    <t>Склады</t>
  </si>
  <si>
    <t>10</t>
  </si>
  <si>
    <t>БУ</t>
  </si>
  <si>
    <t>Склад в п. Таежный Красноярского края (ул. Чапаева д. 5а, зд.1)</t>
  </si>
  <si>
    <t>2ТЛУ Скважина №29</t>
  </si>
  <si>
    <t>МХ в г.Красноярск Попугаева М.О.</t>
  </si>
  <si>
    <t>списано 11.12.19</t>
  </si>
  <si>
    <t>Технически исправно. Не востребовано в производстве в 2019-2020 г.</t>
  </si>
  <si>
    <t>Технически неисправно. Невостребовано в 2020</t>
  </si>
  <si>
    <t>Технически исправно. Пригодно к дальнейшему использованию.</t>
  </si>
  <si>
    <t>По визуальному осмотру дефектов не обнаружено.  Пригодно к дальнейшему использованию.</t>
  </si>
  <si>
    <t>Технически исправно. Левая резьба. Пригодно к дальнейшему использованию.</t>
  </si>
  <si>
    <t xml:space="preserve">Тех. документация отсутствует. При визуальном осмотре дефектов не обнаружено. </t>
  </si>
  <si>
    <t>№ п/п</t>
  </si>
  <si>
    <t>Техническое состояние</t>
  </si>
  <si>
    <t>Остаточная / балансовая стоимость, рублей (без НДС)</t>
  </si>
  <si>
    <t>Стоимость предложения, для целей использования в рамках Упрощенной процедуры выбора контрагента при реализация НВЛ, НЛ, рублей (без НДС)</t>
  </si>
  <si>
    <t>Цена предложения за единицу, Упрощенная процедура выбора контрагента при реализация НВЛ, НЛ, рублей (без НДС)</t>
  </si>
  <si>
    <t>Сумма начисления резерва под обесценение, рублей</t>
  </si>
  <si>
    <t>ИТОГО МПЗ по "Куст 12 КЛУ"</t>
  </si>
  <si>
    <t>ИТОГО МПЗ по "Куст 9 КЛУ"</t>
  </si>
  <si>
    <t>ИТОГО МПЗ по "Скважина 257 КЛУ"</t>
  </si>
  <si>
    <t>ИТОГО МПЗ по "Скважина 28 ТгЛУ":</t>
  </si>
  <si>
    <t>ИТОГО МПЗ по "Скважина № 1п ТКЛУ"</t>
  </si>
  <si>
    <t>ИТОГО МПЗ по "Скважина 519 ТКЛУ"</t>
  </si>
  <si>
    <t>ИТОГО МПЗ в  п. Коротчаево, ЯНАО, Тюменская обл., г. Новый Уренгой МОЛ Тараненко И.А.</t>
  </si>
  <si>
    <t>ИТОГО Российская Федерация, Красноярский край, БОГУЧАНСКИЙ район, п. ТАЕЖНЫЙ, ул. Чапаева, 5а, зд. 1. База ООО "Техно-Сервис"</t>
  </si>
  <si>
    <t>ИТОГО МПЗ по "Центральный склад БПО Славянка ЭУ  "</t>
  </si>
  <si>
    <t>Объекты учета основных средств</t>
  </si>
  <si>
    <t>ИТОГО ОС по БПО "Славянка"</t>
  </si>
  <si>
    <t>ИТОГО ОС по Красноярск АУП</t>
  </si>
  <si>
    <t>ИТОГО ОС по Скважина № 1-П ТКЛУ</t>
  </si>
  <si>
    <t>ИТОГО ОС по Скважина №257 КЛУ</t>
  </si>
  <si>
    <t>ИТОГО ОС по Скважина №28 ТЛУ</t>
  </si>
  <si>
    <t>ИТОГО ОС по Скважина №519 ТКЛУ</t>
  </si>
  <si>
    <t>ИТОГО ОС по Скважина №93 ЮТЛУ</t>
  </si>
  <si>
    <t>ИТОГО ОС по Скважина №94 ЮТЛУ</t>
  </si>
  <si>
    <t>ИТОГО ОС по Скважины куста №12 КЛУ</t>
  </si>
  <si>
    <t>ИТОГО ОС по Скважины куста №9 КЛУ</t>
  </si>
  <si>
    <t>ИТОГО ОС по Склад в п.Коротчаево - МХ открытый склад</t>
  </si>
  <si>
    <t>Место отгрузки</t>
  </si>
  <si>
    <t>Богучанский р-н, п. Таежный</t>
  </si>
  <si>
    <t>г. Красноярск</t>
  </si>
  <si>
    <t>г. Новый Уренгой, р-н Коротчаево</t>
  </si>
  <si>
    <t>Место хранения: БПО "Славянка" Эвенкийский участок</t>
  </si>
  <si>
    <t>Место хранения: Красноярск АУП</t>
  </si>
  <si>
    <t>Место хранения: Скважина № 1-П ТКЛУ</t>
  </si>
  <si>
    <t>Место хранения: Скважина №257 КЛУ</t>
  </si>
  <si>
    <t>Место хранения: Скважина №28 ТЛУ</t>
  </si>
  <si>
    <t>Место хранения: Скважина №519 ТКЛУ</t>
  </si>
  <si>
    <t>Место хранения: Скважина №93 ЮТЛУ</t>
  </si>
  <si>
    <t>Место хранения: Скважина №94 ЮТЛУ</t>
  </si>
  <si>
    <t>Место хранения: Скважины куста №12 КЛУ</t>
  </si>
  <si>
    <t>Место хранения: Скважины куста №9 КЛУ</t>
  </si>
  <si>
    <t>Место хранения: Склад в п.Коротчаево - МХ открытый склад</t>
  </si>
  <si>
    <t>Стоимость предложения, для целей использования в рамках Процедуры проведения открытого тендера, рублей (руб. без НДС)</t>
  </si>
  <si>
    <t>Всего, руб. без НДС</t>
  </si>
  <si>
    <t>Место хранения: Куст 12, Куюмбинский лицензионный участок</t>
  </si>
  <si>
    <t>Место хранения: Куст 9, Куюмбинский лицензионный участок</t>
  </si>
  <si>
    <t>Место хранения: Скважина № 257, Куюмбинский лицензионный участок</t>
  </si>
  <si>
    <t>Место хранения: Скважина № 28, Тагульский лицензионный участок</t>
  </si>
  <si>
    <t>Место хранения: Скважина № 1п, Терско-Камовский лицензионный участок</t>
  </si>
  <si>
    <t>Место хранения: Скважина № 519, Терско-Камовский лицензионный участок</t>
  </si>
  <si>
    <t>Место хранения: Склад в  п. Коротчаево, ЯНАО, Тюменская обл., г. Новый Уренгой МОЛ Тараненко И.А.</t>
  </si>
  <si>
    <t>Место хранения: Российская Федерация, Красноярский край, БОГУЧАНСКИЙ район, п. ТАЕЖНЫЙ,  ул. Чапаева, 5а, зд. 1. База ООО "Техно-Сервис"</t>
  </si>
  <si>
    <t>Место хранения: Центральный склад БПО Славянка ЭУ</t>
  </si>
  <si>
    <t>Лот № 1. Реализация невостребованных ликвидных, неликвидных активов, принадлежащих ООО «БНГРЭ» (основные средства). ПДО 37-БНГРЭ-2020</t>
  </si>
  <si>
    <t>Лот № 2. Реализация невостребованных ликвидных, неликвидных активов, принадлежащих ООО «БНГРЭ» (материалы). ПДО 37-БНГРЭ-2020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</si>
</sst>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"/>
    <numFmt numFmtId="166" formatCode="#,##0.00;[Red]\-#,##0.00"/>
  </numFmts>
  <fonts count="31">
    <font>
      <sz val="8"/>
      <name val="Arial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  <charset val="204"/>
    </font>
    <font>
      <b/>
      <i/>
      <u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0"/>
      <color rgb="FF003F2F"/>
      <name val="Arial"/>
      <family val="2"/>
      <charset val="204"/>
    </font>
    <font>
      <sz val="9"/>
      <name val="Arial"/>
      <family val="2"/>
      <charset val="204"/>
    </font>
    <font>
      <b/>
      <sz val="10"/>
      <color rgb="FF003F2F"/>
      <name val="Arial"/>
      <family val="2"/>
      <charset val="204"/>
    </font>
    <font>
      <sz val="9"/>
      <color rgb="FF003F2F"/>
      <name val="Arial"/>
      <family val="2"/>
      <charset val="204"/>
    </font>
    <font>
      <u/>
      <sz val="8"/>
      <color theme="10"/>
      <name val="Arial"/>
      <family val="2"/>
      <charset val="204"/>
    </font>
    <font>
      <u/>
      <sz val="8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6E5CB"/>
        <bgColor auto="1"/>
      </patternFill>
    </fill>
    <fill>
      <patternFill patternType="solid">
        <fgColor rgb="FFE4F0DD"/>
        <bgColor auto="1"/>
      </patternFill>
    </fill>
    <fill>
      <patternFill patternType="solid">
        <fgColor rgb="FFF0F6EF"/>
        <bgColor auto="1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  <border>
      <left style="thin">
        <color rgb="FFACC8BD"/>
      </left>
      <right/>
      <top style="thin">
        <color rgb="FFACC8BD"/>
      </top>
      <bottom style="thin">
        <color rgb="FFACC8BD"/>
      </bottom>
      <diagonal/>
    </border>
    <border>
      <left style="thin">
        <color rgb="FFACC8BD"/>
      </left>
      <right/>
      <top style="thin">
        <color rgb="FFACC8BD"/>
      </top>
      <bottom style="thin">
        <color rgb="FFA0A0A0"/>
      </bottom>
      <diagonal/>
    </border>
    <border>
      <left style="thin">
        <color rgb="FFACC8BD"/>
      </left>
      <right/>
      <top style="thin">
        <color rgb="FFA0A0A0"/>
      </top>
      <bottom style="thin">
        <color rgb="FFACC8BD"/>
      </bottom>
      <diagonal/>
    </border>
    <border>
      <left style="thin">
        <color rgb="FFA0A0A0"/>
      </left>
      <right/>
      <top style="thin">
        <color rgb="FFA0A0A0"/>
      </top>
      <bottom/>
      <diagonal/>
    </border>
    <border>
      <left/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CC8BD"/>
      </left>
      <right/>
      <top style="thin">
        <color rgb="FFA0A0A0"/>
      </top>
      <bottom/>
      <diagonal/>
    </border>
    <border>
      <left/>
      <right style="thin">
        <color rgb="FFACC8BD"/>
      </right>
      <top style="thin">
        <color rgb="FFA0A0A0"/>
      </top>
      <bottom/>
      <diagonal/>
    </border>
    <border>
      <left style="thin">
        <color rgb="FFACC8BD"/>
      </left>
      <right/>
      <top style="thin">
        <color rgb="FFACC8BD"/>
      </top>
      <bottom/>
      <diagonal/>
    </border>
    <border>
      <left style="thin">
        <color rgb="FFACC8BD"/>
      </left>
      <right style="thin">
        <color rgb="FFACC8BD"/>
      </right>
      <top style="thin">
        <color rgb="FFACC8BD"/>
      </top>
      <bottom/>
      <diagonal/>
    </border>
    <border>
      <left/>
      <right style="thin">
        <color rgb="FFACC8BD"/>
      </right>
      <top style="thin">
        <color rgb="FFACC8BD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389">
    <xf numFmtId="0" fontId="0" fillId="0" borderId="0" xfId="0"/>
    <xf numFmtId="0" fontId="0" fillId="0" borderId="0" xfId="0" applyAlignment="1" applyProtection="1">
      <alignment horizontal="left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left" wrapText="1"/>
    </xf>
    <xf numFmtId="0" fontId="0" fillId="0" borderId="0" xfId="0" applyFill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Protection="1"/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right"/>
    </xf>
    <xf numFmtId="4" fontId="1" fillId="0" borderId="6" xfId="0" applyNumberFormat="1" applyFont="1" applyBorder="1" applyAlignment="1" applyProtection="1">
      <alignment horizontal="right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6" xfId="0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Protection="1"/>
    <xf numFmtId="0" fontId="1" fillId="0" borderId="6" xfId="0" applyFont="1" applyBorder="1" applyAlignment="1" applyProtection="1">
      <alignment vertical="center" wrapText="1"/>
    </xf>
    <xf numFmtId="0" fontId="1" fillId="0" borderId="0" xfId="0" applyFont="1" applyProtection="1"/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/>
      <protection locked="0"/>
    </xf>
    <xf numFmtId="0" fontId="5" fillId="0" borderId="0" xfId="0" applyFont="1" applyAlignment="1" applyProtection="1"/>
    <xf numFmtId="0" fontId="5" fillId="0" borderId="0" xfId="0" applyFont="1" applyAlignment="1" applyProtection="1">
      <alignment wrapText="1"/>
    </xf>
    <xf numFmtId="0" fontId="0" fillId="0" borderId="0" xfId="0" applyFill="1" applyAlignment="1" applyProtection="1"/>
    <xf numFmtId="0" fontId="0" fillId="0" borderId="0" xfId="0" applyFill="1" applyAlignment="1" applyProtection="1">
      <alignment horizontal="left"/>
      <protection locked="0"/>
    </xf>
    <xf numFmtId="4" fontId="1" fillId="0" borderId="0" xfId="0" applyNumberFormat="1" applyFont="1" applyFill="1" applyAlignment="1" applyProtection="1">
      <alignment horizontal="left"/>
    </xf>
    <xf numFmtId="0" fontId="5" fillId="0" borderId="0" xfId="0" applyFont="1" applyFill="1" applyAlignment="1" applyProtection="1"/>
    <xf numFmtId="0" fontId="0" fillId="0" borderId="0" xfId="0" applyBorder="1" applyAlignment="1" applyProtection="1">
      <alignment horizontal="left"/>
    </xf>
    <xf numFmtId="0" fontId="5" fillId="0" borderId="0" xfId="0" applyFont="1" applyFill="1" applyAlignment="1" applyProtection="1">
      <alignment horizontal="left"/>
    </xf>
    <xf numFmtId="4" fontId="5" fillId="0" borderId="0" xfId="0" applyNumberFormat="1" applyFont="1" applyAlignment="1" applyProtection="1">
      <alignment horizontal="left"/>
    </xf>
    <xf numFmtId="0" fontId="0" fillId="0" borderId="5" xfId="0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/>
    </xf>
    <xf numFmtId="0" fontId="0" fillId="0" borderId="0" xfId="0" applyFill="1" applyAlignment="1" applyProtection="1">
      <alignment horizontal="center"/>
      <protection locked="0"/>
    </xf>
    <xf numFmtId="0" fontId="5" fillId="0" borderId="0" xfId="0" applyFont="1" applyBorder="1" applyAlignment="1" applyProtection="1">
      <alignment wrapText="1"/>
    </xf>
    <xf numFmtId="0" fontId="0" fillId="0" borderId="0" xfId="0" applyBorder="1" applyAlignment="1" applyProtection="1">
      <alignment horizontal="left" wrapText="1"/>
    </xf>
    <xf numFmtId="1" fontId="0" fillId="0" borderId="6" xfId="0" applyNumberFormat="1" applyBorder="1" applyAlignment="1" applyProtection="1">
      <alignment horizontal="right" vertical="center" wrapText="1" indent="1"/>
    </xf>
    <xf numFmtId="1" fontId="0" fillId="0" borderId="6" xfId="0" applyNumberFormat="1" applyFill="1" applyBorder="1" applyAlignment="1" applyProtection="1">
      <alignment horizontal="right" vertical="center" wrapText="1" indent="1"/>
    </xf>
    <xf numFmtId="4" fontId="1" fillId="0" borderId="0" xfId="0" applyNumberFormat="1" applyFont="1" applyAlignment="1" applyProtection="1">
      <alignment horizontal="left"/>
    </xf>
    <xf numFmtId="4" fontId="0" fillId="0" borderId="0" xfId="0" applyNumberFormat="1" applyProtection="1"/>
    <xf numFmtId="4" fontId="2" fillId="0" borderId="0" xfId="0" applyNumberFormat="1" applyFont="1" applyAlignment="1" applyProtection="1">
      <alignment horizontal="right"/>
    </xf>
    <xf numFmtId="4" fontId="5" fillId="0" borderId="0" xfId="0" applyNumberFormat="1" applyFont="1" applyAlignment="1" applyProtection="1"/>
    <xf numFmtId="49" fontId="0" fillId="0" borderId="0" xfId="0" applyNumberFormat="1" applyAlignment="1" applyProtection="1">
      <alignment horizontal="left"/>
    </xf>
    <xf numFmtId="49" fontId="0" fillId="0" borderId="6" xfId="0" applyNumberForma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4" fontId="1" fillId="0" borderId="0" xfId="0" applyNumberFormat="1" applyFont="1" applyAlignment="1" applyProtection="1">
      <alignment horizontal="right"/>
    </xf>
    <xf numFmtId="0" fontId="5" fillId="0" borderId="0" xfId="0" applyFont="1" applyBorder="1" applyAlignment="1" applyProtection="1"/>
    <xf numFmtId="0" fontId="5" fillId="0" borderId="0" xfId="0" applyFont="1" applyFill="1" applyBorder="1" applyAlignment="1" applyProtection="1">
      <alignment horizontal="left"/>
    </xf>
    <xf numFmtId="4" fontId="5" fillId="0" borderId="0" xfId="0" applyNumberFormat="1" applyFont="1" applyBorder="1" applyAlignment="1" applyProtection="1">
      <alignment horizontal="left"/>
    </xf>
    <xf numFmtId="0" fontId="0" fillId="0" borderId="0" xfId="0" applyBorder="1" applyAlignment="1" applyProtection="1">
      <alignment wrapText="1"/>
    </xf>
    <xf numFmtId="0" fontId="5" fillId="0" borderId="0" xfId="0" applyFont="1" applyBorder="1" applyAlignment="1" applyProtection="1">
      <alignment vertical="center" wrapText="1"/>
    </xf>
    <xf numFmtId="4" fontId="5" fillId="0" borderId="0" xfId="0" applyNumberFormat="1" applyFont="1" applyBorder="1" applyAlignment="1" applyProtection="1"/>
    <xf numFmtId="4" fontId="1" fillId="0" borderId="0" xfId="0" applyNumberFormat="1" applyFont="1" applyBorder="1" applyAlignment="1" applyProtection="1">
      <alignment horizontal="left"/>
    </xf>
    <xf numFmtId="0" fontId="0" fillId="0" borderId="0" xfId="0" applyFill="1" applyBorder="1" applyAlignment="1" applyProtection="1">
      <alignment horizontal="center" vertical="center" wrapText="1"/>
      <protection locked="0"/>
    </xf>
    <xf numFmtId="3" fontId="0" fillId="0" borderId="6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4" fontId="0" fillId="0" borderId="6" xfId="0" applyNumberFormat="1" applyFill="1" applyBorder="1" applyAlignment="1">
      <alignment horizontal="right" vertical="center" wrapText="1"/>
    </xf>
    <xf numFmtId="4" fontId="1" fillId="0" borderId="6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horizontal="left"/>
    </xf>
    <xf numFmtId="0" fontId="0" fillId="0" borderId="8" xfId="0" applyFill="1" applyBorder="1" applyAlignment="1">
      <alignment horizontal="center" vertical="center" wrapText="1"/>
    </xf>
    <xf numFmtId="0" fontId="5" fillId="0" borderId="7" xfId="0" applyFont="1" applyBorder="1" applyAlignment="1" applyProtection="1">
      <alignment horizontal="left"/>
      <protection locked="0"/>
    </xf>
    <xf numFmtId="164" fontId="1" fillId="0" borderId="8" xfId="0" applyNumberFormat="1" applyFont="1" applyFill="1" applyBorder="1" applyAlignment="1">
      <alignment horizontal="right" vertical="center" wrapText="1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4" fontId="0" fillId="0" borderId="8" xfId="0" applyNumberFormat="1" applyFill="1" applyBorder="1" applyAlignment="1">
      <alignment horizontal="right" vertical="center" wrapText="1"/>
    </xf>
    <xf numFmtId="4" fontId="1" fillId="0" borderId="8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3" fontId="2" fillId="0" borderId="0" xfId="0" applyNumberFormat="1" applyFont="1" applyFill="1" applyAlignment="1" applyProtection="1">
      <alignment horizontal="left"/>
    </xf>
    <xf numFmtId="4" fontId="2" fillId="0" borderId="0" xfId="0" applyNumberFormat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4" fontId="2" fillId="0" borderId="0" xfId="0" applyNumberFormat="1" applyFont="1" applyFill="1" applyAlignment="1" applyProtection="1">
      <alignment horizontal="right"/>
    </xf>
    <xf numFmtId="3" fontId="0" fillId="0" borderId="0" xfId="0" applyNumberFormat="1" applyFill="1" applyAlignment="1" applyProtection="1">
      <alignment horizontal="left"/>
    </xf>
    <xf numFmtId="4" fontId="1" fillId="0" borderId="0" xfId="0" applyNumberFormat="1" applyFont="1" applyFill="1" applyAlignment="1" applyProtection="1">
      <alignment horizontal="right"/>
    </xf>
    <xf numFmtId="4" fontId="6" fillId="0" borderId="0" xfId="0" applyNumberFormat="1" applyFont="1" applyFill="1" applyAlignment="1" applyProtection="1">
      <alignment horizontal="right"/>
    </xf>
    <xf numFmtId="164" fontId="1" fillId="0" borderId="0" xfId="0" applyNumberFormat="1" applyFont="1" applyFill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5" fillId="0" borderId="3" xfId="0" applyFont="1" applyFill="1" applyBorder="1" applyAlignment="1" applyProtection="1">
      <alignment horizontal="center" vertical="center" wrapText="1"/>
    </xf>
    <xf numFmtId="4" fontId="5" fillId="0" borderId="3" xfId="0" applyNumberFormat="1" applyFont="1" applyFill="1" applyBorder="1" applyAlignment="1" applyProtection="1">
      <alignment horizontal="center" vertical="center" wrapText="1"/>
    </xf>
    <xf numFmtId="3" fontId="0" fillId="0" borderId="0" xfId="0" applyNumberFormat="1" applyFill="1" applyAlignment="1">
      <alignment horizontal="left"/>
    </xf>
    <xf numFmtId="0" fontId="0" fillId="0" borderId="0" xfId="0" applyFill="1" applyAlignment="1"/>
    <xf numFmtId="164" fontId="1" fillId="0" borderId="0" xfId="0" applyNumberFormat="1" applyFont="1" applyFill="1" applyAlignment="1">
      <alignment horizontal="left"/>
    </xf>
    <xf numFmtId="4" fontId="1" fillId="0" borderId="0" xfId="0" applyNumberFormat="1" applyFont="1" applyFill="1" applyAlignment="1">
      <alignment horizontal="left"/>
    </xf>
    <xf numFmtId="0" fontId="0" fillId="0" borderId="0" xfId="0" applyFill="1"/>
    <xf numFmtId="0" fontId="0" fillId="0" borderId="0" xfId="0" applyFill="1" applyAlignment="1" applyProtection="1">
      <alignment horizontal="center"/>
    </xf>
    <xf numFmtId="3" fontId="5" fillId="0" borderId="0" xfId="0" applyNumberFormat="1" applyFont="1" applyFill="1" applyAlignment="1">
      <alignment horizontal="left"/>
    </xf>
    <xf numFmtId="0" fontId="5" fillId="0" borderId="0" xfId="0" applyFont="1" applyFill="1" applyAlignment="1" applyProtection="1">
      <alignment horizontal="left" wrapText="1"/>
    </xf>
    <xf numFmtId="0" fontId="5" fillId="0" borderId="0" xfId="0" applyFont="1" applyFill="1" applyAlignment="1" applyProtection="1">
      <alignment horizontal="right" vertical="center"/>
      <protection locked="0"/>
    </xf>
    <xf numFmtId="0" fontId="5" fillId="0" borderId="0" xfId="0" applyFont="1" applyFill="1"/>
    <xf numFmtId="4" fontId="5" fillId="0" borderId="0" xfId="0" applyNumberFormat="1" applyFont="1" applyFill="1" applyAlignment="1" applyProtection="1">
      <alignment horizontal="left"/>
    </xf>
    <xf numFmtId="0" fontId="5" fillId="0" borderId="0" xfId="0" applyFont="1" applyFill="1" applyAlignment="1">
      <alignment horizontal="left" wrapText="1"/>
    </xf>
    <xf numFmtId="0" fontId="0" fillId="0" borderId="0" xfId="0" applyFill="1" applyAlignment="1" applyProtection="1">
      <alignment horizontal="right" vertical="center"/>
      <protection locked="0"/>
    </xf>
    <xf numFmtId="0" fontId="5" fillId="0" borderId="0" xfId="0" applyFont="1" applyFill="1" applyAlignment="1">
      <alignment horizontal="left"/>
    </xf>
    <xf numFmtId="4" fontId="9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4" fontId="9" fillId="3" borderId="1" xfId="0" applyNumberFormat="1" applyFont="1" applyFill="1" applyBorder="1" applyAlignment="1">
      <alignment vertical="center"/>
    </xf>
    <xf numFmtId="4" fontId="9" fillId="2" borderId="1" xfId="0" applyNumberFormat="1" applyFont="1" applyFill="1" applyBorder="1" applyAlignment="1">
      <alignment vertical="center"/>
    </xf>
    <xf numFmtId="4" fontId="5" fillId="0" borderId="3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1" fontId="1" fillId="0" borderId="6" xfId="0" applyNumberFormat="1" applyFont="1" applyBorder="1" applyAlignment="1" applyProtection="1">
      <alignment horizontal="right" vertical="center" wrapText="1"/>
    </xf>
    <xf numFmtId="0" fontId="0" fillId="0" borderId="0" xfId="0" applyFill="1" applyAlignment="1" applyProtection="1">
      <alignment horizontal="center"/>
    </xf>
    <xf numFmtId="0" fontId="1" fillId="0" borderId="1" xfId="0" applyFont="1" applyBorder="1" applyAlignment="1">
      <alignment horizontal="left" vertical="center"/>
    </xf>
    <xf numFmtId="49" fontId="0" fillId="0" borderId="16" xfId="0" applyNumberFormat="1" applyFill="1" applyBorder="1" applyAlignment="1" applyProtection="1">
      <alignment horizontal="center" vertical="center" wrapText="1"/>
    </xf>
    <xf numFmtId="0" fontId="0" fillId="0" borderId="17" xfId="0" applyFill="1" applyBorder="1" applyAlignment="1" applyProtection="1">
      <alignment vertical="center" wrapText="1"/>
    </xf>
    <xf numFmtId="0" fontId="0" fillId="0" borderId="18" xfId="0" applyFill="1" applyBorder="1" applyAlignment="1" applyProtection="1">
      <alignment horizontal="center" vertical="center" wrapText="1"/>
    </xf>
    <xf numFmtId="1" fontId="0" fillId="0" borderId="19" xfId="0" applyNumberFormat="1" applyFill="1" applyBorder="1" applyAlignment="1" applyProtection="1">
      <alignment horizontal="right" vertical="center" wrapText="1" indent="1"/>
    </xf>
    <xf numFmtId="0" fontId="0" fillId="0" borderId="19" xfId="0" applyFill="1" applyBorder="1" applyAlignment="1" applyProtection="1">
      <alignment horizontal="center" vertical="center" wrapText="1"/>
    </xf>
    <xf numFmtId="49" fontId="0" fillId="0" borderId="20" xfId="0" applyNumberFormat="1" applyFill="1" applyBorder="1" applyAlignment="1" applyProtection="1">
      <alignment horizontal="center" vertical="center" wrapText="1"/>
    </xf>
    <xf numFmtId="0" fontId="0" fillId="0" borderId="21" xfId="0" applyFill="1" applyBorder="1" applyAlignment="1" applyProtection="1">
      <alignment vertical="center" wrapText="1"/>
    </xf>
    <xf numFmtId="0" fontId="0" fillId="0" borderId="22" xfId="0" applyFill="1" applyBorder="1" applyAlignment="1" applyProtection="1">
      <alignment horizontal="center" vertical="center" wrapText="1"/>
    </xf>
    <xf numFmtId="1" fontId="0" fillId="0" borderId="9" xfId="0" applyNumberFormat="1" applyFill="1" applyBorder="1" applyAlignment="1" applyProtection="1">
      <alignment horizontal="right" vertical="center" wrapText="1" indent="1"/>
    </xf>
    <xf numFmtId="0" fontId="0" fillId="0" borderId="9" xfId="0" applyFill="1" applyBorder="1" applyAlignment="1" applyProtection="1">
      <alignment horizontal="center" vertical="center" wrapText="1"/>
    </xf>
    <xf numFmtId="49" fontId="0" fillId="0" borderId="23" xfId="0" applyNumberFormat="1" applyFill="1" applyBorder="1" applyAlignment="1" applyProtection="1">
      <alignment horizontal="center" vertical="center" wrapText="1"/>
    </xf>
    <xf numFmtId="0" fontId="0" fillId="0" borderId="24" xfId="0" applyFill="1" applyBorder="1" applyAlignment="1" applyProtection="1">
      <alignment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1" fillId="0" borderId="24" xfId="0" applyFont="1" applyFill="1" applyBorder="1" applyAlignment="1" applyProtection="1">
      <alignment vertical="center" wrapText="1"/>
    </xf>
    <xf numFmtId="49" fontId="1" fillId="0" borderId="25" xfId="0" applyNumberFormat="1" applyFont="1" applyFill="1" applyBorder="1" applyAlignment="1" applyProtection="1">
      <alignment horizontal="center" vertical="center" wrapText="1"/>
    </xf>
    <xf numFmtId="0" fontId="0" fillId="0" borderId="26" xfId="0" applyFill="1" applyBorder="1" applyAlignment="1" applyProtection="1">
      <alignment vertical="center" wrapText="1"/>
    </xf>
    <xf numFmtId="0" fontId="0" fillId="0" borderId="27" xfId="0" applyFill="1" applyBorder="1" applyAlignment="1" applyProtection="1">
      <alignment horizontal="center" vertical="center" wrapText="1"/>
    </xf>
    <xf numFmtId="1" fontId="0" fillId="0" borderId="10" xfId="0" applyNumberFormat="1" applyFill="1" applyBorder="1" applyAlignment="1" applyProtection="1">
      <alignment horizontal="right" vertical="center" wrapText="1" indent="1"/>
    </xf>
    <xf numFmtId="0" fontId="0" fillId="0" borderId="10" xfId="0" applyFill="1" applyBorder="1" applyAlignment="1" applyProtection="1">
      <alignment horizontal="center" vertical="center" wrapText="1"/>
    </xf>
    <xf numFmtId="4" fontId="1" fillId="0" borderId="19" xfId="0" applyNumberFormat="1" applyFont="1" applyFill="1" applyBorder="1" applyAlignment="1" applyProtection="1">
      <alignment horizontal="right" vertical="center" wrapText="1"/>
    </xf>
    <xf numFmtId="4" fontId="1" fillId="0" borderId="9" xfId="0" applyNumberFormat="1" applyFont="1" applyFill="1" applyBorder="1" applyAlignment="1" applyProtection="1">
      <alignment horizontal="right" vertical="center" wrapText="1"/>
    </xf>
    <xf numFmtId="4" fontId="1" fillId="0" borderId="10" xfId="0" applyNumberFormat="1" applyFont="1" applyFill="1" applyBorder="1" applyAlignment="1" applyProtection="1">
      <alignment horizontal="right" vertical="center" wrapText="1"/>
    </xf>
    <xf numFmtId="0" fontId="5" fillId="4" borderId="0" xfId="0" applyFont="1" applyFill="1" applyAlignment="1">
      <alignment horizontal="right"/>
    </xf>
    <xf numFmtId="164" fontId="5" fillId="4" borderId="3" xfId="0" applyNumberFormat="1" applyFont="1" applyFill="1" applyBorder="1" applyAlignment="1">
      <alignment horizontal="right"/>
    </xf>
    <xf numFmtId="4" fontId="5" fillId="4" borderId="3" xfId="0" applyNumberFormat="1" applyFont="1" applyFill="1" applyBorder="1" applyAlignment="1">
      <alignment horizontal="right"/>
    </xf>
    <xf numFmtId="0" fontId="0" fillId="4" borderId="3" xfId="0" applyFill="1" applyBorder="1" applyAlignment="1">
      <alignment horizontal="left"/>
    </xf>
    <xf numFmtId="0" fontId="0" fillId="4" borderId="0" xfId="0" applyFill="1" applyAlignment="1" applyProtection="1">
      <alignment horizontal="left"/>
      <protection locked="0"/>
    </xf>
    <xf numFmtId="3" fontId="5" fillId="4" borderId="0" xfId="0" applyNumberFormat="1" applyFont="1" applyFill="1" applyAlignment="1">
      <alignment horizontal="right"/>
    </xf>
    <xf numFmtId="0" fontId="5" fillId="4" borderId="0" xfId="0" applyFont="1" applyFill="1" applyAlignment="1"/>
    <xf numFmtId="0" fontId="5" fillId="4" borderId="0" xfId="0" applyFont="1" applyFill="1" applyBorder="1" applyAlignment="1">
      <alignment horizontal="right"/>
    </xf>
    <xf numFmtId="0" fontId="0" fillId="4" borderId="0" xfId="0" applyFill="1" applyBorder="1" applyAlignment="1" applyProtection="1">
      <alignment horizontal="center"/>
      <protection locked="0"/>
    </xf>
    <xf numFmtId="0" fontId="0" fillId="4" borderId="0" xfId="0" applyFill="1" applyBorder="1" applyAlignment="1" applyProtection="1">
      <alignment horizontal="left"/>
      <protection locked="0"/>
    </xf>
    <xf numFmtId="4" fontId="5" fillId="4" borderId="3" xfId="0" applyNumberFormat="1" applyFont="1" applyFill="1" applyBorder="1" applyAlignment="1" applyProtection="1">
      <alignment horizontal="right"/>
    </xf>
    <xf numFmtId="0" fontId="1" fillId="0" borderId="0" xfId="0" applyFont="1" applyBorder="1" applyAlignment="1">
      <alignment horizontal="left" vertical="center"/>
    </xf>
    <xf numFmtId="4" fontId="1" fillId="0" borderId="0" xfId="0" applyNumberFormat="1" applyFont="1" applyAlignment="1">
      <alignment vertical="center"/>
    </xf>
    <xf numFmtId="4" fontId="11" fillId="3" borderId="0" xfId="0" applyNumberFormat="1" applyFont="1" applyFill="1" applyAlignment="1">
      <alignment vertical="center"/>
    </xf>
    <xf numFmtId="4" fontId="11" fillId="2" borderId="0" xfId="0" applyNumberFormat="1" applyFont="1" applyFill="1" applyAlignment="1">
      <alignment vertical="center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 wrapText="1"/>
    </xf>
    <xf numFmtId="4" fontId="1" fillId="0" borderId="0" xfId="0" applyNumberFormat="1" applyFont="1" applyProtection="1"/>
    <xf numFmtId="0" fontId="1" fillId="0" borderId="0" xfId="0" applyFont="1" applyAlignment="1" applyProtection="1">
      <alignment wrapText="1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4" fontId="1" fillId="3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3" fontId="0" fillId="0" borderId="29" xfId="0" applyNumberForma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5" fillId="0" borderId="0" xfId="0" applyFont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 wrapText="1"/>
    </xf>
    <xf numFmtId="4" fontId="5" fillId="0" borderId="0" xfId="0" applyNumberFormat="1" applyFont="1" applyFill="1" applyBorder="1" applyAlignment="1" applyProtection="1"/>
    <xf numFmtId="4" fontId="5" fillId="0" borderId="0" xfId="0" applyNumberFormat="1" applyFont="1" applyFill="1" applyBorder="1" applyAlignment="1" applyProtection="1">
      <alignment horizontal="left"/>
    </xf>
    <xf numFmtId="0" fontId="0" fillId="0" borderId="0" xfId="0" applyFill="1" applyBorder="1" applyAlignment="1"/>
    <xf numFmtId="0" fontId="0" fillId="0" borderId="0" xfId="0" applyFill="1" applyBorder="1" applyAlignment="1">
      <alignment horizontal="left"/>
    </xf>
    <xf numFmtId="164" fontId="1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 applyProtection="1">
      <alignment horizontal="left"/>
      <protection locked="0"/>
    </xf>
    <xf numFmtId="4" fontId="1" fillId="0" borderId="0" xfId="0" applyNumberFormat="1" applyFont="1" applyFill="1" applyBorder="1" applyAlignment="1">
      <alignment horizontal="left"/>
    </xf>
    <xf numFmtId="4" fontId="0" fillId="0" borderId="0" xfId="0" applyNumberFormat="1" applyFill="1" applyBorder="1" applyAlignment="1" applyProtection="1">
      <alignment horizontal="left"/>
    </xf>
    <xf numFmtId="4" fontId="1" fillId="0" borderId="0" xfId="0" applyNumberFormat="1" applyFont="1" applyFill="1" applyBorder="1" applyAlignment="1" applyProtection="1">
      <alignment horizontal="left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0" fillId="5" borderId="6" xfId="0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 applyProtection="1">
      <alignment horizontal="center" vertical="center" wrapText="1"/>
    </xf>
    <xf numFmtId="3" fontId="5" fillId="0" borderId="4" xfId="0" applyNumberFormat="1" applyFont="1" applyFill="1" applyBorder="1" applyAlignment="1" applyProtection="1">
      <alignment horizontal="center" vertical="center" wrapText="1"/>
    </xf>
    <xf numFmtId="0" fontId="0" fillId="0" borderId="30" xfId="0" applyFill="1" applyBorder="1" applyAlignment="1">
      <alignment vertical="center" wrapText="1"/>
    </xf>
    <xf numFmtId="0" fontId="0" fillId="0" borderId="28" xfId="0" applyFill="1" applyBorder="1" applyAlignment="1">
      <alignment vertical="center" wrapText="1"/>
    </xf>
    <xf numFmtId="0" fontId="0" fillId="5" borderId="8" xfId="0" applyFill="1" applyBorder="1" applyAlignment="1">
      <alignment horizontal="center" vertical="center" wrapText="1"/>
    </xf>
    <xf numFmtId="0" fontId="1" fillId="0" borderId="0" xfId="1" applyAlignment="1">
      <alignment horizontal="left"/>
    </xf>
    <xf numFmtId="0" fontId="1" fillId="0" borderId="0" xfId="1"/>
    <xf numFmtId="0" fontId="1" fillId="0" borderId="0" xfId="1" applyFont="1" applyAlignment="1">
      <alignment horizontal="left" vertical="top" wrapText="1"/>
    </xf>
    <xf numFmtId="0" fontId="13" fillId="6" borderId="33" xfId="1" applyFont="1" applyFill="1" applyBorder="1" applyAlignment="1">
      <alignment horizontal="left" vertical="top" wrapText="1"/>
    </xf>
    <xf numFmtId="0" fontId="14" fillId="0" borderId="36" xfId="1" applyFont="1" applyBorder="1" applyAlignment="1">
      <alignment horizontal="left" vertical="top" wrapText="1"/>
    </xf>
    <xf numFmtId="166" fontId="14" fillId="0" borderId="36" xfId="1" applyNumberFormat="1" applyFont="1" applyBorder="1" applyAlignment="1">
      <alignment horizontal="right" vertical="top"/>
    </xf>
    <xf numFmtId="0" fontId="14" fillId="0" borderId="36" xfId="1" applyFont="1" applyBorder="1" applyAlignment="1">
      <alignment horizontal="right" vertical="top"/>
    </xf>
    <xf numFmtId="166" fontId="15" fillId="6" borderId="33" xfId="1" applyNumberFormat="1" applyFont="1" applyFill="1" applyBorder="1" applyAlignment="1">
      <alignment horizontal="right" vertical="top"/>
    </xf>
    <xf numFmtId="0" fontId="15" fillId="6" borderId="33" xfId="1" applyFont="1" applyFill="1" applyBorder="1" applyAlignment="1">
      <alignment horizontal="right" vertical="top"/>
    </xf>
    <xf numFmtId="0" fontId="2" fillId="0" borderId="0" xfId="1" applyFont="1" applyAlignment="1">
      <alignment horizontal="left" wrapText="1"/>
    </xf>
    <xf numFmtId="0" fontId="4" fillId="0" borderId="0" xfId="1" applyFont="1" applyAlignment="1">
      <alignment horizontal="left" wrapText="1"/>
    </xf>
    <xf numFmtId="0" fontId="13" fillId="6" borderId="32" xfId="1" applyFont="1" applyFill="1" applyBorder="1" applyAlignment="1">
      <alignment horizontal="left" vertical="top" wrapText="1"/>
    </xf>
    <xf numFmtId="0" fontId="13" fillId="6" borderId="40" xfId="1" applyFont="1" applyFill="1" applyBorder="1" applyAlignment="1">
      <alignment vertical="top" wrapText="1"/>
    </xf>
    <xf numFmtId="0" fontId="13" fillId="6" borderId="34" xfId="1" applyFont="1" applyFill="1" applyBorder="1" applyAlignment="1">
      <alignment horizontal="left" vertical="top" wrapText="1"/>
    </xf>
    <xf numFmtId="0" fontId="13" fillId="6" borderId="35" xfId="1" applyFont="1" applyFill="1" applyBorder="1" applyAlignment="1">
      <alignment horizontal="left" vertical="top" wrapText="1"/>
    </xf>
    <xf numFmtId="0" fontId="13" fillId="6" borderId="34" xfId="1" applyFont="1" applyFill="1" applyBorder="1" applyAlignment="1">
      <alignment vertical="top" wrapText="1"/>
    </xf>
    <xf numFmtId="0" fontId="14" fillId="0" borderId="39" xfId="1" applyFont="1" applyBorder="1" applyAlignment="1">
      <alignment vertical="top" wrapText="1"/>
    </xf>
    <xf numFmtId="0" fontId="14" fillId="0" borderId="37" xfId="1" applyFont="1" applyBorder="1" applyAlignment="1">
      <alignment vertical="top" wrapText="1"/>
    </xf>
    <xf numFmtId="0" fontId="14" fillId="0" borderId="38" xfId="1" applyFont="1" applyBorder="1" applyAlignment="1">
      <alignment vertical="top" wrapText="1"/>
    </xf>
    <xf numFmtId="0" fontId="15" fillId="6" borderId="33" xfId="1" applyFont="1" applyFill="1" applyBorder="1" applyAlignment="1">
      <alignment horizontal="left" vertical="top"/>
    </xf>
    <xf numFmtId="0" fontId="2" fillId="0" borderId="0" xfId="1" applyFont="1" applyAlignment="1">
      <alignment wrapText="1"/>
    </xf>
    <xf numFmtId="0" fontId="4" fillId="0" borderId="0" xfId="1" applyFont="1" applyAlignment="1">
      <alignment wrapText="1"/>
    </xf>
    <xf numFmtId="0" fontId="1" fillId="0" borderId="0" xfId="1" applyFont="1" applyAlignment="1">
      <alignment vertical="top" wrapText="1"/>
    </xf>
    <xf numFmtId="0" fontId="13" fillId="6" borderId="42" xfId="1" applyFont="1" applyFill="1" applyBorder="1" applyAlignment="1">
      <alignment vertical="top" wrapText="1"/>
    </xf>
    <xf numFmtId="0" fontId="13" fillId="6" borderId="43" xfId="1" applyFont="1" applyFill="1" applyBorder="1" applyAlignment="1">
      <alignment vertical="top" wrapText="1"/>
    </xf>
    <xf numFmtId="0" fontId="16" fillId="6" borderId="32" xfId="1" applyFont="1" applyFill="1" applyBorder="1" applyAlignment="1">
      <alignment vertical="top" wrapText="1"/>
    </xf>
    <xf numFmtId="0" fontId="16" fillId="6" borderId="42" xfId="1" applyFont="1" applyFill="1" applyBorder="1" applyAlignment="1">
      <alignment vertical="top"/>
    </xf>
    <xf numFmtId="0" fontId="16" fillId="6" borderId="44" xfId="1" applyFont="1" applyFill="1" applyBorder="1" applyAlignment="1">
      <alignment vertical="top"/>
    </xf>
    <xf numFmtId="0" fontId="16" fillId="6" borderId="45" xfId="1" applyFont="1" applyFill="1" applyBorder="1" applyAlignment="1">
      <alignment vertical="top"/>
    </xf>
    <xf numFmtId="0" fontId="16" fillId="6" borderId="32" xfId="1" applyFont="1" applyFill="1" applyBorder="1" applyAlignment="1">
      <alignment vertical="top"/>
    </xf>
    <xf numFmtId="0" fontId="16" fillId="6" borderId="40" xfId="1" applyFont="1" applyFill="1" applyBorder="1" applyAlignment="1">
      <alignment vertical="top"/>
    </xf>
    <xf numFmtId="0" fontId="16" fillId="6" borderId="35" xfId="1" applyFont="1" applyFill="1" applyBorder="1" applyAlignment="1">
      <alignment vertical="top"/>
    </xf>
    <xf numFmtId="0" fontId="16" fillId="6" borderId="34" xfId="1" applyFont="1" applyFill="1" applyBorder="1" applyAlignment="1">
      <alignment vertical="top"/>
    </xf>
    <xf numFmtId="0" fontId="13" fillId="7" borderId="46" xfId="1" applyFont="1" applyFill="1" applyBorder="1" applyAlignment="1">
      <alignment vertical="top" wrapText="1"/>
    </xf>
    <xf numFmtId="0" fontId="13" fillId="7" borderId="47" xfId="1" applyFont="1" applyFill="1" applyBorder="1" applyAlignment="1">
      <alignment vertical="top" wrapText="1"/>
    </xf>
    <xf numFmtId="0" fontId="13" fillId="7" borderId="36" xfId="1" applyFont="1" applyFill="1" applyBorder="1" applyAlignment="1">
      <alignment horizontal="left" vertical="top"/>
    </xf>
    <xf numFmtId="4" fontId="13" fillId="7" borderId="36" xfId="1" applyNumberFormat="1" applyFont="1" applyFill="1" applyBorder="1" applyAlignment="1">
      <alignment horizontal="right" vertical="top" wrapText="1"/>
    </xf>
    <xf numFmtId="0" fontId="13" fillId="7" borderId="37" xfId="1" applyFont="1" applyFill="1" applyBorder="1" applyAlignment="1">
      <alignment horizontal="right" vertical="top" wrapText="1"/>
    </xf>
    <xf numFmtId="0" fontId="16" fillId="8" borderId="48" xfId="1" applyFont="1" applyFill="1" applyBorder="1" applyAlignment="1">
      <alignment vertical="top" wrapText="1"/>
    </xf>
    <xf numFmtId="0" fontId="16" fillId="8" borderId="49" xfId="1" applyFont="1" applyFill="1" applyBorder="1" applyAlignment="1">
      <alignment vertical="top" wrapText="1"/>
    </xf>
    <xf numFmtId="0" fontId="16" fillId="8" borderId="36" xfId="1" applyFont="1" applyFill="1" applyBorder="1" applyAlignment="1">
      <alignment horizontal="left" vertical="top"/>
    </xf>
    <xf numFmtId="4" fontId="16" fillId="8" borderId="36" xfId="1" applyNumberFormat="1" applyFont="1" applyFill="1" applyBorder="1" applyAlignment="1">
      <alignment horizontal="right" vertical="top" wrapText="1"/>
    </xf>
    <xf numFmtId="165" fontId="16" fillId="8" borderId="37" xfId="1" applyNumberFormat="1" applyFont="1" applyFill="1" applyBorder="1" applyAlignment="1">
      <alignment horizontal="right" vertical="top" wrapText="1"/>
    </xf>
    <xf numFmtId="0" fontId="14" fillId="0" borderId="48" xfId="1" applyFont="1" applyBorder="1" applyAlignment="1">
      <alignment vertical="top" wrapText="1"/>
    </xf>
    <xf numFmtId="0" fontId="14" fillId="0" borderId="50" xfId="1" applyFont="1" applyBorder="1" applyAlignment="1">
      <alignment vertical="top" wrapText="1"/>
    </xf>
    <xf numFmtId="0" fontId="14" fillId="0" borderId="36" xfId="1" applyFont="1" applyBorder="1" applyAlignment="1">
      <alignment horizontal="left" vertical="top"/>
    </xf>
    <xf numFmtId="4" fontId="14" fillId="0" borderId="36" xfId="1" applyNumberFormat="1" applyFont="1" applyBorder="1" applyAlignment="1">
      <alignment horizontal="right" vertical="top" wrapText="1"/>
    </xf>
    <xf numFmtId="165" fontId="14" fillId="0" borderId="37" xfId="1" applyNumberFormat="1" applyFont="1" applyBorder="1" applyAlignment="1">
      <alignment horizontal="right" vertical="top" wrapText="1"/>
    </xf>
    <xf numFmtId="2" fontId="14" fillId="0" borderId="36" xfId="1" applyNumberFormat="1" applyFont="1" applyBorder="1" applyAlignment="1">
      <alignment horizontal="right" vertical="top" wrapText="1"/>
    </xf>
    <xf numFmtId="2" fontId="16" fillId="8" borderId="36" xfId="1" applyNumberFormat="1" applyFont="1" applyFill="1" applyBorder="1" applyAlignment="1">
      <alignment horizontal="right" vertical="top" wrapText="1"/>
    </xf>
    <xf numFmtId="0" fontId="15" fillId="6" borderId="40" xfId="1" applyFont="1" applyFill="1" applyBorder="1" applyAlignment="1">
      <alignment vertical="top"/>
    </xf>
    <xf numFmtId="0" fontId="15" fillId="6" borderId="41" xfId="1" applyFont="1" applyFill="1" applyBorder="1" applyAlignment="1">
      <alignment vertical="top"/>
    </xf>
    <xf numFmtId="4" fontId="15" fillId="6" borderId="33" xfId="1" applyNumberFormat="1" applyFont="1" applyFill="1" applyBorder="1" applyAlignment="1">
      <alignment horizontal="right" vertical="top" wrapText="1"/>
    </xf>
    <xf numFmtId="0" fontId="15" fillId="6" borderId="42" xfId="1" applyFont="1" applyFill="1" applyBorder="1" applyAlignment="1">
      <alignment horizontal="right" vertical="top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18" fillId="0" borderId="0" xfId="3" applyFont="1" applyAlignment="1" applyProtection="1">
      <alignment horizontal="left"/>
    </xf>
    <xf numFmtId="0" fontId="19" fillId="0" borderId="0" xfId="0" applyFont="1" applyFill="1" applyAlignment="1">
      <alignment vertical="center"/>
    </xf>
    <xf numFmtId="4" fontId="19" fillId="0" borderId="0" xfId="0" applyNumberFormat="1" applyFont="1" applyFill="1" applyAlignment="1">
      <alignment horizontal="right" vertical="center"/>
    </xf>
    <xf numFmtId="0" fontId="21" fillId="0" borderId="0" xfId="0" applyFont="1" applyFill="1"/>
    <xf numFmtId="0" fontId="20" fillId="0" borderId="0" xfId="0" applyFont="1" applyFill="1" applyAlignment="1">
      <alignment vertical="center"/>
    </xf>
    <xf numFmtId="4" fontId="21" fillId="0" borderId="0" xfId="0" applyNumberFormat="1" applyFont="1" applyFill="1"/>
    <xf numFmtId="49" fontId="20" fillId="0" borderId="0" xfId="0" applyNumberFormat="1" applyFont="1" applyFill="1" applyAlignment="1">
      <alignment vertical="center"/>
    </xf>
    <xf numFmtId="0" fontId="23" fillId="0" borderId="1" xfId="0" applyFont="1" applyFill="1" applyBorder="1" applyAlignment="1">
      <alignment horizontal="left" vertical="center" wrapText="1"/>
    </xf>
    <xf numFmtId="164" fontId="23" fillId="0" borderId="1" xfId="0" applyNumberFormat="1" applyFont="1" applyFill="1" applyBorder="1" applyAlignment="1">
      <alignment horizontal="left" vertical="center" wrapText="1"/>
    </xf>
    <xf numFmtId="0" fontId="24" fillId="0" borderId="1" xfId="2" applyFont="1" applyFill="1" applyBorder="1" applyAlignment="1">
      <alignment horizontal="left" vertical="center"/>
    </xf>
    <xf numFmtId="4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4" fontId="1" fillId="0" borderId="1" xfId="0" applyNumberFormat="1" applyFont="1" applyFill="1" applyBorder="1" applyAlignment="1" applyProtection="1">
      <alignment horizontal="right" vertical="center" wrapText="1"/>
    </xf>
    <xf numFmtId="0" fontId="26" fillId="0" borderId="31" xfId="0" applyFont="1" applyFill="1" applyBorder="1" applyAlignment="1">
      <alignment vertical="center"/>
    </xf>
    <xf numFmtId="4" fontId="9" fillId="9" borderId="1" xfId="0" applyNumberFormat="1" applyFont="1" applyFill="1" applyBorder="1" applyAlignment="1" applyProtection="1">
      <alignment horizontal="right" vertical="center" wrapText="1"/>
    </xf>
    <xf numFmtId="0" fontId="9" fillId="9" borderId="1" xfId="0" applyFont="1" applyFill="1" applyBorder="1" applyAlignment="1" applyProtection="1">
      <alignment horizontal="center" vertical="center" wrapText="1"/>
    </xf>
    <xf numFmtId="0" fontId="9" fillId="0" borderId="0" xfId="0" applyFont="1" applyProtection="1"/>
    <xf numFmtId="4" fontId="9" fillId="9" borderId="0" xfId="0" applyNumberFormat="1" applyFont="1" applyFill="1" applyProtection="1"/>
    <xf numFmtId="4" fontId="22" fillId="0" borderId="0" xfId="0" applyNumberFormat="1" applyFont="1" applyFill="1" applyAlignment="1">
      <alignment horizontal="right" indent="1"/>
    </xf>
    <xf numFmtId="4" fontId="21" fillId="0" borderId="0" xfId="0" applyNumberFormat="1" applyFont="1" applyFill="1" applyAlignment="1">
      <alignment horizontal="right"/>
    </xf>
    <xf numFmtId="4" fontId="20" fillId="0" borderId="0" xfId="0" applyNumberFormat="1" applyFont="1" applyFill="1" applyAlignment="1">
      <alignment horizontal="right" vertical="center"/>
    </xf>
    <xf numFmtId="4" fontId="20" fillId="0" borderId="0" xfId="0" applyNumberFormat="1" applyFont="1" applyFill="1" applyAlignment="1">
      <alignment vertical="center"/>
    </xf>
    <xf numFmtId="0" fontId="1" fillId="0" borderId="0" xfId="0" applyFont="1"/>
    <xf numFmtId="0" fontId="27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49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vertical="center" wrapText="1"/>
    </xf>
    <xf numFmtId="1" fontId="0" fillId="0" borderId="1" xfId="0" applyNumberFormat="1" applyFill="1" applyBorder="1" applyAlignment="1" applyProtection="1">
      <alignment horizontal="right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1" fillId="0" borderId="0" xfId="0" applyFont="1" applyFill="1" applyProtection="1"/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left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/>
    </xf>
    <xf numFmtId="0" fontId="0" fillId="0" borderId="51" xfId="0" applyBorder="1" applyAlignment="1" applyProtection="1">
      <alignment horizontal="center"/>
    </xf>
    <xf numFmtId="0" fontId="0" fillId="0" borderId="52" xfId="0" applyBorder="1" applyAlignment="1" applyProtection="1">
      <alignment horizontal="center"/>
    </xf>
    <xf numFmtId="0" fontId="0" fillId="0" borderId="51" xfId="0" applyBorder="1" applyAlignment="1" applyProtection="1"/>
    <xf numFmtId="0" fontId="0" fillId="0" borderId="52" xfId="0" applyBorder="1" applyAlignment="1" applyProtection="1"/>
    <xf numFmtId="0" fontId="1" fillId="0" borderId="31" xfId="0" applyFont="1" applyBorder="1" applyAlignment="1" applyProtection="1"/>
    <xf numFmtId="0" fontId="1" fillId="0" borderId="51" xfId="0" applyFont="1" applyBorder="1" applyAlignment="1" applyProtection="1"/>
    <xf numFmtId="0" fontId="1" fillId="0" borderId="52" xfId="0" applyFont="1" applyBorder="1" applyAlignment="1" applyProtection="1"/>
    <xf numFmtId="0" fontId="0" fillId="0" borderId="1" xfId="0" applyFill="1" applyBorder="1" applyAlignment="1" applyProtection="1">
      <alignment horizontal="center" vertical="center" wrapText="1"/>
      <protection locked="0"/>
    </xf>
    <xf numFmtId="4" fontId="0" fillId="0" borderId="1" xfId="0" applyNumberFormat="1" applyFill="1" applyBorder="1" applyAlignment="1" applyProtection="1">
      <alignment horizontal="left"/>
    </xf>
    <xf numFmtId="0" fontId="0" fillId="0" borderId="1" xfId="0" applyFill="1" applyBorder="1" applyAlignment="1" applyProtection="1">
      <alignment horizontal="left"/>
    </xf>
    <xf numFmtId="0" fontId="1" fillId="0" borderId="1" xfId="0" applyFont="1" applyFill="1" applyBorder="1" applyAlignment="1" applyProtection="1">
      <alignment horizontal="left"/>
    </xf>
    <xf numFmtId="0" fontId="0" fillId="0" borderId="1" xfId="0" applyFill="1" applyBorder="1" applyAlignment="1" applyProtection="1">
      <alignment horizontal="left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51" xfId="0" applyFill="1" applyBorder="1" applyAlignment="1" applyProtection="1">
      <alignment horizontal="center"/>
    </xf>
    <xf numFmtId="0" fontId="0" fillId="0" borderId="52" xfId="0" applyFill="1" applyBorder="1" applyAlignment="1" applyProtection="1">
      <alignment horizontal="center"/>
    </xf>
    <xf numFmtId="0" fontId="0" fillId="0" borderId="1" xfId="0" applyBorder="1" applyAlignment="1" applyProtection="1"/>
    <xf numFmtId="0" fontId="0" fillId="0" borderId="1" xfId="0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0" fontId="1" fillId="0" borderId="1" xfId="0" applyFont="1" applyBorder="1" applyAlignment="1" applyProtection="1"/>
    <xf numFmtId="4" fontId="9" fillId="9" borderId="1" xfId="0" applyNumberFormat="1" applyFont="1" applyFill="1" applyBorder="1" applyProtection="1"/>
    <xf numFmtId="0" fontId="27" fillId="0" borderId="1" xfId="0" applyFont="1" applyFill="1" applyBorder="1" applyAlignment="1">
      <alignment horizontal="left" vertical="center" wrapText="1"/>
    </xf>
    <xf numFmtId="164" fontId="27" fillId="0" borderId="1" xfId="0" applyNumberFormat="1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left" vertical="center"/>
    </xf>
    <xf numFmtId="4" fontId="27" fillId="0" borderId="1" xfId="0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vertical="center"/>
    </xf>
    <xf numFmtId="4" fontId="28" fillId="0" borderId="0" xfId="0" applyNumberFormat="1" applyFont="1" applyFill="1" applyAlignment="1">
      <alignment vertical="center"/>
    </xf>
    <xf numFmtId="3" fontId="1" fillId="0" borderId="0" xfId="0" applyNumberFormat="1" applyFont="1" applyAlignment="1" applyProtection="1">
      <alignment horizontal="left"/>
    </xf>
    <xf numFmtId="4" fontId="9" fillId="0" borderId="0" xfId="0" applyNumberFormat="1" applyFont="1" applyAlignment="1" applyProtection="1">
      <alignment horizontal="left"/>
    </xf>
    <xf numFmtId="4" fontId="12" fillId="0" borderId="0" xfId="0" applyNumberFormat="1" applyFont="1" applyAlignment="1" applyProtection="1">
      <alignment horizontal="right"/>
    </xf>
    <xf numFmtId="0" fontId="1" fillId="0" borderId="0" xfId="0" applyFont="1" applyAlignment="1" applyProtection="1"/>
    <xf numFmtId="164" fontId="1" fillId="0" borderId="0" xfId="0" applyNumberFormat="1" applyFont="1" applyAlignment="1" applyProtection="1">
      <alignment horizontal="left"/>
    </xf>
    <xf numFmtId="0" fontId="9" fillId="0" borderId="0" xfId="0" applyFont="1" applyAlignment="1" applyProtection="1">
      <alignment horizontal="right"/>
    </xf>
    <xf numFmtId="4" fontId="9" fillId="0" borderId="0" xfId="0" applyNumberFormat="1" applyFont="1" applyAlignment="1" applyProtection="1">
      <alignment horizontal="right"/>
    </xf>
    <xf numFmtId="49" fontId="1" fillId="0" borderId="1" xfId="0" applyNumberFormat="1" applyFont="1" applyBorder="1" applyAlignment="1" applyProtection="1">
      <alignment vertical="center" wrapText="1"/>
    </xf>
    <xf numFmtId="4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>
      <alignment horizontal="left"/>
    </xf>
    <xf numFmtId="0" fontId="1" fillId="0" borderId="0" xfId="0" applyFont="1" applyFill="1" applyAlignment="1">
      <alignment horizontal="left"/>
    </xf>
    <xf numFmtId="4" fontId="30" fillId="9" borderId="1" xfId="0" applyNumberFormat="1" applyFont="1" applyFill="1" applyBorder="1" applyAlignment="1">
      <alignment horizontal="right" vertical="center" wrapText="1"/>
    </xf>
    <xf numFmtId="4" fontId="1" fillId="9" borderId="1" xfId="0" applyNumberFormat="1" applyFont="1" applyFill="1" applyBorder="1" applyAlignment="1">
      <alignment horizontal="right" vertical="center" wrapText="1"/>
    </xf>
    <xf numFmtId="4" fontId="1" fillId="9" borderId="1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0" fontId="27" fillId="0" borderId="0" xfId="0" applyFont="1" applyFill="1"/>
    <xf numFmtId="0" fontId="27" fillId="0" borderId="0" xfId="0" applyFont="1" applyFill="1" applyAlignment="1">
      <alignment vertical="center"/>
    </xf>
    <xf numFmtId="4" fontId="27" fillId="0" borderId="0" xfId="0" applyNumberFormat="1" applyFont="1" applyFill="1"/>
    <xf numFmtId="49" fontId="27" fillId="0" borderId="0" xfId="0" applyNumberFormat="1" applyFont="1" applyFill="1" applyAlignment="1">
      <alignment vertical="center"/>
    </xf>
    <xf numFmtId="4" fontId="27" fillId="0" borderId="0" xfId="0" applyNumberFormat="1" applyFont="1" applyFill="1" applyAlignment="1">
      <alignment horizontal="right" vertical="center"/>
    </xf>
    <xf numFmtId="3" fontId="1" fillId="0" borderId="0" xfId="0" applyNumberFormat="1" applyFont="1" applyAlignment="1">
      <alignment horizontal="left"/>
    </xf>
    <xf numFmtId="0" fontId="1" fillId="0" borderId="0" xfId="0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 applyProtection="1">
      <alignment horizontal="left"/>
      <protection locked="0"/>
    </xf>
    <xf numFmtId="0" fontId="27" fillId="0" borderId="31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left"/>
    </xf>
    <xf numFmtId="4" fontId="30" fillId="9" borderId="31" xfId="0" applyNumberFormat="1" applyFont="1" applyFill="1" applyBorder="1" applyAlignment="1">
      <alignment horizontal="right" vertical="center" wrapText="1"/>
    </xf>
    <xf numFmtId="4" fontId="1" fillId="9" borderId="31" xfId="0" applyNumberFormat="1" applyFont="1" applyFill="1" applyBorder="1" applyAlignment="1">
      <alignment horizontal="left"/>
    </xf>
    <xf numFmtId="4" fontId="1" fillId="9" borderId="31" xfId="0" applyNumberFormat="1" applyFont="1" applyFill="1" applyBorder="1" applyAlignment="1">
      <alignment horizontal="right" vertical="center" wrapText="1"/>
    </xf>
    <xf numFmtId="0" fontId="28" fillId="0" borderId="0" xfId="0" applyFont="1" applyFill="1" applyBorder="1" applyAlignment="1">
      <alignment vertical="center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4" fontId="27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4" fontId="30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Border="1"/>
    <xf numFmtId="0" fontId="27" fillId="0" borderId="0" xfId="0" applyFont="1" applyFill="1" applyBorder="1"/>
    <xf numFmtId="0" fontId="27" fillId="0" borderId="0" xfId="0" applyFont="1" applyFill="1" applyBorder="1" applyAlignment="1">
      <alignment vertical="center"/>
    </xf>
    <xf numFmtId="4" fontId="27" fillId="0" borderId="0" xfId="0" applyNumberFormat="1" applyFont="1" applyFill="1" applyBorder="1" applyAlignment="1">
      <alignment vertical="center"/>
    </xf>
    <xf numFmtId="0" fontId="1" fillId="0" borderId="0" xfId="0" applyFont="1" applyFill="1" applyBorder="1"/>
    <xf numFmtId="0" fontId="11" fillId="9" borderId="1" xfId="0" applyFont="1" applyFill="1" applyBorder="1" applyAlignment="1" applyProtection="1">
      <alignment vertical="center" wrapText="1"/>
    </xf>
    <xf numFmtId="4" fontId="22" fillId="9" borderId="1" xfId="0" applyNumberFormat="1" applyFont="1" applyFill="1" applyBorder="1" applyAlignment="1">
      <alignment horizontal="right" indent="1"/>
    </xf>
    <xf numFmtId="0" fontId="1" fillId="9" borderId="1" xfId="0" applyFont="1" applyFill="1" applyBorder="1" applyAlignment="1" applyProtection="1">
      <alignment horizontal="left"/>
    </xf>
    <xf numFmtId="0" fontId="0" fillId="9" borderId="1" xfId="0" applyFill="1" applyBorder="1" applyAlignment="1" applyProtection="1">
      <alignment horizontal="left"/>
      <protection locked="0"/>
    </xf>
    <xf numFmtId="0" fontId="0" fillId="9" borderId="1" xfId="0" applyFill="1" applyBorder="1" applyProtection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1" fillId="9" borderId="31" xfId="0" applyFont="1" applyFill="1" applyBorder="1" applyAlignment="1" applyProtection="1">
      <alignment horizontal="center" vertical="center" wrapText="1"/>
    </xf>
    <xf numFmtId="0" fontId="11" fillId="9" borderId="51" xfId="0" applyFont="1" applyFill="1" applyBorder="1" applyAlignment="1" applyProtection="1">
      <alignment horizontal="center" vertical="center" wrapText="1"/>
    </xf>
    <xf numFmtId="0" fontId="11" fillId="9" borderId="52" xfId="0" applyFont="1" applyFill="1" applyBorder="1" applyAlignment="1" applyProtection="1">
      <alignment horizontal="center" vertical="center" wrapText="1"/>
    </xf>
    <xf numFmtId="0" fontId="11" fillId="9" borderId="1" xfId="0" applyFont="1" applyFill="1" applyBorder="1" applyAlignment="1" applyProtection="1">
      <alignment horizontal="center" vertical="center" wrapText="1"/>
    </xf>
    <xf numFmtId="0" fontId="5" fillId="4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0" fontId="30" fillId="9" borderId="31" xfId="0" applyFont="1" applyFill="1" applyBorder="1" applyAlignment="1">
      <alignment horizontal="center" vertical="center" wrapText="1"/>
    </xf>
    <xf numFmtId="0" fontId="30" fillId="9" borderId="51" xfId="0" applyFont="1" applyFill="1" applyBorder="1" applyAlignment="1">
      <alignment horizontal="center" vertical="center" wrapText="1"/>
    </xf>
    <xf numFmtId="0" fontId="30" fillId="9" borderId="52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 applyProtection="1">
      <alignment horizontal="center" vertical="center" wrapText="1"/>
    </xf>
    <xf numFmtId="3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164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5" fillId="5" borderId="4" xfId="0" applyFont="1" applyFill="1" applyBorder="1" applyAlignment="1" applyProtection="1">
      <alignment horizontal="center" vertical="center" wrapText="1"/>
    </xf>
    <xf numFmtId="0" fontId="13" fillId="6" borderId="33" xfId="1" applyFont="1" applyFill="1" applyBorder="1" applyAlignment="1">
      <alignment horizontal="left" vertical="top" wrapText="1"/>
    </xf>
  </cellXfs>
  <cellStyles count="4">
    <cellStyle name="Гиперссылка" xfId="3" builtinId="8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24"/>
  <sheetViews>
    <sheetView workbookViewId="0">
      <selection activeCell="D29" sqref="D29"/>
    </sheetView>
  </sheetViews>
  <sheetFormatPr defaultRowHeight="11.25"/>
  <cols>
    <col min="1" max="1" width="30" style="96" customWidth="1"/>
    <col min="2" max="10" width="15.33203125" style="96" customWidth="1"/>
    <col min="11" max="11" width="17.33203125" style="96" customWidth="1"/>
    <col min="12" max="16384" width="9.33203125" style="96"/>
  </cols>
  <sheetData>
    <row r="3" spans="1:11">
      <c r="A3" s="96" t="s">
        <v>158</v>
      </c>
    </row>
    <row r="5" spans="1:11" ht="21.75" customHeight="1">
      <c r="A5" s="150"/>
      <c r="B5" s="364" t="s">
        <v>172</v>
      </c>
      <c r="C5" s="365"/>
      <c r="D5" s="365"/>
      <c r="E5" s="365"/>
      <c r="F5" s="365"/>
      <c r="G5" s="365"/>
      <c r="H5" s="365"/>
      <c r="I5" s="365"/>
      <c r="J5" s="366"/>
      <c r="K5" s="362" t="s">
        <v>173</v>
      </c>
    </row>
    <row r="6" spans="1:11" ht="21.75" customHeight="1">
      <c r="A6" s="150"/>
      <c r="B6" s="94" t="s">
        <v>165</v>
      </c>
      <c r="C6" s="94" t="s">
        <v>166</v>
      </c>
      <c r="D6" s="94" t="s">
        <v>167</v>
      </c>
      <c r="E6" s="94" t="s">
        <v>168</v>
      </c>
      <c r="F6" s="94" t="s">
        <v>169</v>
      </c>
      <c r="G6" s="94" t="s">
        <v>170</v>
      </c>
      <c r="H6" s="94" t="s">
        <v>171</v>
      </c>
      <c r="I6" s="94" t="s">
        <v>175</v>
      </c>
      <c r="J6" s="94" t="s">
        <v>174</v>
      </c>
      <c r="K6" s="363"/>
    </row>
    <row r="7" spans="1:11" ht="21.75" customHeight="1">
      <c r="A7" s="148" t="s">
        <v>160</v>
      </c>
      <c r="B7" s="151"/>
      <c r="C7" s="151"/>
      <c r="D7" s="151"/>
      <c r="E7" s="151"/>
      <c r="F7" s="151"/>
      <c r="G7" s="151"/>
      <c r="H7" s="151"/>
      <c r="I7" s="151"/>
      <c r="J7" s="151"/>
      <c r="K7" s="97">
        <f t="shared" ref="K7:K15" si="0">SUM(B7:J7)</f>
        <v>0</v>
      </c>
    </row>
    <row r="8" spans="1:11" ht="21.75" customHeight="1">
      <c r="A8" s="148" t="s">
        <v>179</v>
      </c>
      <c r="B8" s="151"/>
      <c r="C8" s="151"/>
      <c r="D8" s="151"/>
      <c r="E8" s="151"/>
      <c r="F8" s="151"/>
      <c r="G8" s="151"/>
      <c r="H8" s="151"/>
      <c r="I8" s="151"/>
      <c r="J8" s="151"/>
      <c r="K8" s="97">
        <f t="shared" si="0"/>
        <v>0</v>
      </c>
    </row>
    <row r="9" spans="1:11" ht="21.75" customHeight="1">
      <c r="A9" s="152" t="s">
        <v>159</v>
      </c>
      <c r="B9" s="153"/>
      <c r="C9" s="153"/>
      <c r="D9" s="153"/>
      <c r="E9" s="153"/>
      <c r="F9" s="153"/>
      <c r="G9" s="153"/>
      <c r="H9" s="153"/>
      <c r="I9" s="153"/>
      <c r="J9" s="153"/>
      <c r="K9" s="98">
        <f t="shared" si="0"/>
        <v>0</v>
      </c>
    </row>
    <row r="10" spans="1:11" ht="21.75" customHeight="1">
      <c r="A10" s="148" t="s">
        <v>182</v>
      </c>
      <c r="B10" s="151"/>
      <c r="C10" s="151"/>
      <c r="D10" s="151"/>
      <c r="E10" s="151"/>
      <c r="F10" s="151"/>
      <c r="G10" s="151"/>
      <c r="H10" s="151"/>
      <c r="I10" s="151"/>
      <c r="J10" s="151"/>
      <c r="K10" s="97">
        <f t="shared" si="0"/>
        <v>0</v>
      </c>
    </row>
    <row r="11" spans="1:11" ht="21.75" customHeight="1">
      <c r="A11" s="148" t="s">
        <v>181</v>
      </c>
      <c r="B11" s="151"/>
      <c r="C11" s="151"/>
      <c r="D11" s="151"/>
      <c r="E11" s="151"/>
      <c r="F11" s="151"/>
      <c r="G11" s="151"/>
      <c r="H11" s="151"/>
      <c r="I11" s="151"/>
      <c r="J11" s="151"/>
      <c r="K11" s="97">
        <f t="shared" ref="K11" si="1">SUM(B11:J11)</f>
        <v>0</v>
      </c>
    </row>
    <row r="12" spans="1:11" ht="21.75" customHeight="1">
      <c r="A12" s="147" t="s">
        <v>161</v>
      </c>
      <c r="B12" s="154"/>
      <c r="C12" s="154"/>
      <c r="D12" s="154"/>
      <c r="E12" s="154"/>
      <c r="F12" s="154"/>
      <c r="G12" s="154"/>
      <c r="H12" s="154"/>
      <c r="I12" s="154"/>
      <c r="J12" s="154"/>
      <c r="K12" s="93">
        <f t="shared" si="0"/>
        <v>0</v>
      </c>
    </row>
    <row r="13" spans="1:11" ht="21.75" customHeight="1">
      <c r="A13" s="152" t="s">
        <v>162</v>
      </c>
      <c r="B13" s="153"/>
      <c r="C13" s="153"/>
      <c r="D13" s="153"/>
      <c r="E13" s="153"/>
      <c r="F13" s="153"/>
      <c r="G13" s="153"/>
      <c r="H13" s="153"/>
      <c r="I13" s="153"/>
      <c r="J13" s="153"/>
      <c r="K13" s="98">
        <f t="shared" si="0"/>
        <v>0</v>
      </c>
    </row>
    <row r="14" spans="1:11" ht="21.75" customHeight="1">
      <c r="A14" s="147" t="s">
        <v>163</v>
      </c>
      <c r="B14" s="154"/>
      <c r="C14" s="154"/>
      <c r="D14" s="154"/>
      <c r="E14" s="154"/>
      <c r="F14" s="154"/>
      <c r="G14" s="154"/>
      <c r="H14" s="154"/>
      <c r="I14" s="154"/>
      <c r="J14" s="154"/>
      <c r="K14" s="93">
        <f t="shared" si="0"/>
        <v>0</v>
      </c>
    </row>
    <row r="15" spans="1:11" ht="21.75" customHeight="1">
      <c r="A15" s="147" t="s">
        <v>164</v>
      </c>
      <c r="B15" s="154"/>
      <c r="C15" s="154"/>
      <c r="D15" s="154"/>
      <c r="E15" s="154"/>
      <c r="F15" s="154"/>
      <c r="G15" s="154"/>
      <c r="H15" s="154"/>
      <c r="I15" s="154"/>
      <c r="J15" s="154"/>
      <c r="K15" s="93">
        <f t="shared" si="0"/>
        <v>0</v>
      </c>
    </row>
    <row r="16" spans="1:11" ht="21.75" customHeight="1">
      <c r="A16" s="149" t="s">
        <v>173</v>
      </c>
      <c r="B16" s="93">
        <f t="shared" ref="B16:J16" si="2">SUM(B7:B15)</f>
        <v>0</v>
      </c>
      <c r="C16" s="93">
        <f t="shared" si="2"/>
        <v>0</v>
      </c>
      <c r="D16" s="93">
        <f t="shared" si="2"/>
        <v>0</v>
      </c>
      <c r="E16" s="93">
        <f t="shared" si="2"/>
        <v>0</v>
      </c>
      <c r="F16" s="93">
        <f t="shared" si="2"/>
        <v>0</v>
      </c>
      <c r="G16" s="93">
        <f t="shared" si="2"/>
        <v>0</v>
      </c>
      <c r="H16" s="93">
        <f t="shared" si="2"/>
        <v>0</v>
      </c>
      <c r="I16" s="93">
        <f t="shared" si="2"/>
        <v>0</v>
      </c>
      <c r="J16" s="93">
        <f t="shared" si="2"/>
        <v>0</v>
      </c>
      <c r="K16" s="95"/>
    </row>
    <row r="20" spans="1:2">
      <c r="A20" s="96" t="s">
        <v>176</v>
      </c>
      <c r="B20" s="138">
        <f>K7+K10+K11</f>
        <v>0</v>
      </c>
    </row>
    <row r="21" spans="1:2">
      <c r="A21" s="96" t="s">
        <v>180</v>
      </c>
      <c r="B21" s="138">
        <f>K8</f>
        <v>0</v>
      </c>
    </row>
    <row r="22" spans="1:2">
      <c r="B22" s="139">
        <f>SUM(B20:B21)</f>
        <v>0</v>
      </c>
    </row>
    <row r="24" spans="1:2">
      <c r="A24" s="96" t="s">
        <v>177</v>
      </c>
      <c r="B24" s="140">
        <f>K9+K13</f>
        <v>0</v>
      </c>
    </row>
  </sheetData>
  <mergeCells count="2">
    <mergeCell ref="K5:K6"/>
    <mergeCell ref="B5:J5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outlinePr summaryBelow="0" summaryRight="0"/>
    <pageSetUpPr autoPageBreaks="0" fitToPage="1"/>
  </sheetPr>
  <dimension ref="A1:Q252"/>
  <sheetViews>
    <sheetView tabSelected="1" workbookViewId="0">
      <pane ySplit="4" topLeftCell="A5" activePane="bottomLeft" state="frozen"/>
      <selection pane="bottomLeft" activeCell="A4" sqref="A4"/>
    </sheetView>
  </sheetViews>
  <sheetFormatPr defaultColWidth="10.5" defaultRowHeight="11.25"/>
  <cols>
    <col min="1" max="1" width="6.33203125" style="1" customWidth="1"/>
    <col min="2" max="2" width="13" style="42" customWidth="1"/>
    <col min="3" max="3" width="45.5" style="2" customWidth="1"/>
    <col min="4" max="4" width="8" style="2" customWidth="1"/>
    <col min="5" max="5" width="9.1640625" style="1" customWidth="1"/>
    <col min="6" max="6" width="63" style="1" customWidth="1"/>
    <col min="7" max="7" width="18.5" style="1" hidden="1" customWidth="1"/>
    <col min="8" max="9" width="18" style="1" hidden="1" customWidth="1"/>
    <col min="10" max="10" width="18" style="1" customWidth="1"/>
    <col min="11" max="11" width="15.1640625" style="1" hidden="1" customWidth="1"/>
    <col min="12" max="12" width="15" style="5" hidden="1" customWidth="1"/>
    <col min="13" max="13" width="18.6640625" style="21" hidden="1" customWidth="1"/>
    <col min="14" max="14" width="93.6640625" style="6" hidden="1" customWidth="1"/>
    <col min="15" max="15" width="32.6640625" style="6" customWidth="1"/>
    <col min="16" max="16384" width="10.5" style="6"/>
  </cols>
  <sheetData>
    <row r="1" spans="1:15" s="242" customFormat="1" ht="14.25">
      <c r="B1" s="242" t="s">
        <v>1290</v>
      </c>
      <c r="G1" s="243"/>
    </row>
    <row r="2" spans="1:15" s="242" customFormat="1" ht="14.25">
      <c r="G2" s="243"/>
    </row>
    <row r="3" spans="1:15" ht="135">
      <c r="A3" s="248" t="s">
        <v>1237</v>
      </c>
      <c r="B3" s="254" t="s">
        <v>3</v>
      </c>
      <c r="C3" s="248" t="s">
        <v>4</v>
      </c>
      <c r="D3" s="248" t="s">
        <v>107</v>
      </c>
      <c r="E3" s="249" t="s">
        <v>7</v>
      </c>
      <c r="F3" s="250" t="s">
        <v>1238</v>
      </c>
      <c r="G3" s="255" t="s">
        <v>109</v>
      </c>
      <c r="H3" s="251" t="s">
        <v>1167</v>
      </c>
      <c r="I3" s="252" t="s">
        <v>1239</v>
      </c>
      <c r="J3" s="252" t="s">
        <v>1279</v>
      </c>
      <c r="K3" s="252" t="s">
        <v>1240</v>
      </c>
      <c r="L3" s="251" t="s">
        <v>1241</v>
      </c>
      <c r="M3" s="253" t="s">
        <v>1242</v>
      </c>
      <c r="N3" s="256" t="s">
        <v>5</v>
      </c>
      <c r="O3" s="252" t="s">
        <v>1264</v>
      </c>
    </row>
    <row r="4" spans="1:15">
      <c r="A4" s="290" t="s">
        <v>1268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9"/>
      <c r="O4" s="301"/>
    </row>
    <row r="5" spans="1:15" hidden="1">
      <c r="A5" s="258" t="s">
        <v>1252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7"/>
      <c r="O5" s="302"/>
    </row>
    <row r="6" spans="1:15" s="17" customFormat="1">
      <c r="A6" s="269">
        <v>1</v>
      </c>
      <c r="B6" s="275" t="s">
        <v>759</v>
      </c>
      <c r="C6" s="271" t="s">
        <v>21</v>
      </c>
      <c r="D6" s="271" t="s">
        <v>108</v>
      </c>
      <c r="E6" s="272">
        <v>1</v>
      </c>
      <c r="F6" s="293" t="s">
        <v>1232</v>
      </c>
      <c r="G6" s="257">
        <v>29322.03</v>
      </c>
      <c r="H6" s="257">
        <f>IF((G6-I6)&gt;0,G6-I6,0)</f>
        <v>20412</v>
      </c>
      <c r="I6" s="257">
        <v>8910.0300000000007</v>
      </c>
      <c r="J6" s="294">
        <v>8910.0300000000007</v>
      </c>
      <c r="K6" s="295"/>
      <c r="L6" s="296"/>
      <c r="M6" s="297">
        <f>IF((I6-J6)&gt;0,I6-J6,0)</f>
        <v>0</v>
      </c>
      <c r="N6" s="269" t="s">
        <v>17</v>
      </c>
      <c r="O6" s="269" t="s">
        <v>1265</v>
      </c>
    </row>
    <row r="7" spans="1:15" s="17" customFormat="1">
      <c r="A7" s="269">
        <v>2</v>
      </c>
      <c r="B7" s="275" t="s">
        <v>1211</v>
      </c>
      <c r="C7" s="271" t="s">
        <v>764</v>
      </c>
      <c r="D7" s="271" t="s">
        <v>108</v>
      </c>
      <c r="E7" s="272">
        <v>1</v>
      </c>
      <c r="F7" s="293" t="s">
        <v>1016</v>
      </c>
      <c r="G7" s="257">
        <v>540376.1</v>
      </c>
      <c r="H7" s="257">
        <f t="shared" ref="H7:H112" si="0">IF((G7-I7)&gt;0,G7-I7,0)</f>
        <v>306213.17999999993</v>
      </c>
      <c r="I7" s="257">
        <v>234162.92</v>
      </c>
      <c r="J7" s="294">
        <v>1835158.33</v>
      </c>
      <c r="K7" s="295"/>
      <c r="L7" s="296"/>
      <c r="M7" s="297">
        <f t="shared" ref="M7:M112" si="1">IF((I7-J7)&gt;0,I7-J7,0)</f>
        <v>0</v>
      </c>
      <c r="N7" s="269" t="s">
        <v>22</v>
      </c>
      <c r="O7" s="269" t="s">
        <v>1265</v>
      </c>
    </row>
    <row r="8" spans="1:15" s="17" customFormat="1">
      <c r="A8" s="269">
        <v>3</v>
      </c>
      <c r="B8" s="275" t="s">
        <v>765</v>
      </c>
      <c r="C8" s="271" t="s">
        <v>766</v>
      </c>
      <c r="D8" s="271" t="s">
        <v>108</v>
      </c>
      <c r="E8" s="272">
        <v>1</v>
      </c>
      <c r="F8" s="293" t="s">
        <v>1017</v>
      </c>
      <c r="G8" s="257">
        <v>43695.08</v>
      </c>
      <c r="H8" s="257">
        <f t="shared" si="0"/>
        <v>38233.230000000003</v>
      </c>
      <c r="I8" s="257">
        <v>5461.85</v>
      </c>
      <c r="J8" s="294">
        <v>18475</v>
      </c>
      <c r="K8" s="295"/>
      <c r="L8" s="296"/>
      <c r="M8" s="297">
        <f t="shared" si="1"/>
        <v>0</v>
      </c>
      <c r="N8" s="269" t="s">
        <v>22</v>
      </c>
      <c r="O8" s="269" t="s">
        <v>1265</v>
      </c>
    </row>
    <row r="9" spans="1:15" s="17" customFormat="1">
      <c r="A9" s="269">
        <v>4</v>
      </c>
      <c r="B9" s="275" t="s">
        <v>767</v>
      </c>
      <c r="C9" s="271" t="s">
        <v>768</v>
      </c>
      <c r="D9" s="271" t="s">
        <v>108</v>
      </c>
      <c r="E9" s="272">
        <v>1</v>
      </c>
      <c r="F9" s="159" t="s">
        <v>1017</v>
      </c>
      <c r="G9" s="257">
        <v>47435.28</v>
      </c>
      <c r="H9" s="257">
        <f t="shared" si="0"/>
        <v>0</v>
      </c>
      <c r="I9" s="257">
        <v>47435.28</v>
      </c>
      <c r="J9" s="294">
        <v>47435.28</v>
      </c>
      <c r="K9" s="295"/>
      <c r="L9" s="296"/>
      <c r="M9" s="297">
        <f t="shared" si="1"/>
        <v>0</v>
      </c>
      <c r="N9" s="269" t="s">
        <v>22</v>
      </c>
      <c r="O9" s="269" t="s">
        <v>1265</v>
      </c>
    </row>
    <row r="10" spans="1:15" s="17" customFormat="1">
      <c r="A10" s="269">
        <v>5</v>
      </c>
      <c r="B10" s="270" t="s">
        <v>769</v>
      </c>
      <c r="C10" s="271" t="s">
        <v>770</v>
      </c>
      <c r="D10" s="271" t="s">
        <v>108</v>
      </c>
      <c r="E10" s="272">
        <v>1</v>
      </c>
      <c r="F10" s="159" t="s">
        <v>1017</v>
      </c>
      <c r="G10" s="257">
        <v>45562</v>
      </c>
      <c r="H10" s="257">
        <f t="shared" si="0"/>
        <v>45562</v>
      </c>
      <c r="I10" s="257">
        <v>0</v>
      </c>
      <c r="J10" s="294">
        <v>26800</v>
      </c>
      <c r="K10" s="295"/>
      <c r="L10" s="296"/>
      <c r="M10" s="297">
        <f t="shared" si="1"/>
        <v>0</v>
      </c>
      <c r="N10" s="269" t="s">
        <v>22</v>
      </c>
      <c r="O10" s="269" t="s">
        <v>1265</v>
      </c>
    </row>
    <row r="11" spans="1:15" s="17" customFormat="1">
      <c r="A11" s="269">
        <v>6</v>
      </c>
      <c r="B11" s="270" t="s">
        <v>771</v>
      </c>
      <c r="C11" s="271" t="s">
        <v>772</v>
      </c>
      <c r="D11" s="271" t="s">
        <v>108</v>
      </c>
      <c r="E11" s="272">
        <v>1</v>
      </c>
      <c r="F11" s="159" t="s">
        <v>1017</v>
      </c>
      <c r="G11" s="257">
        <v>80735.960000000006</v>
      </c>
      <c r="H11" s="257">
        <f t="shared" si="0"/>
        <v>47096.000000000007</v>
      </c>
      <c r="I11" s="257">
        <v>33639.96</v>
      </c>
      <c r="J11" s="294">
        <v>50216.67</v>
      </c>
      <c r="K11" s="295"/>
      <c r="L11" s="296"/>
      <c r="M11" s="297">
        <f t="shared" si="1"/>
        <v>0</v>
      </c>
      <c r="N11" s="269" t="s">
        <v>22</v>
      </c>
      <c r="O11" s="269" t="s">
        <v>1265</v>
      </c>
    </row>
    <row r="12" spans="1:15" s="17" customFormat="1">
      <c r="A12" s="269">
        <v>7</v>
      </c>
      <c r="B12" s="270" t="s">
        <v>773</v>
      </c>
      <c r="C12" s="271" t="s">
        <v>772</v>
      </c>
      <c r="D12" s="271" t="s">
        <v>108</v>
      </c>
      <c r="E12" s="272">
        <v>1</v>
      </c>
      <c r="F12" s="159" t="s">
        <v>1017</v>
      </c>
      <c r="G12" s="257">
        <v>80735.960000000006</v>
      </c>
      <c r="H12" s="257">
        <f t="shared" si="0"/>
        <v>47096.000000000007</v>
      </c>
      <c r="I12" s="257">
        <v>33639.96</v>
      </c>
      <c r="J12" s="294">
        <v>50216.67</v>
      </c>
      <c r="K12" s="295"/>
      <c r="L12" s="296"/>
      <c r="M12" s="297">
        <f t="shared" si="1"/>
        <v>0</v>
      </c>
      <c r="N12" s="269" t="s">
        <v>22</v>
      </c>
      <c r="O12" s="269" t="s">
        <v>1265</v>
      </c>
    </row>
    <row r="13" spans="1:15" s="17" customFormat="1">
      <c r="A13" s="269">
        <v>8</v>
      </c>
      <c r="B13" s="275" t="s">
        <v>1201</v>
      </c>
      <c r="C13" s="271" t="s">
        <v>749</v>
      </c>
      <c r="D13" s="271" t="s">
        <v>108</v>
      </c>
      <c r="E13" s="272">
        <v>1</v>
      </c>
      <c r="F13" s="293" t="s">
        <v>1013</v>
      </c>
      <c r="G13" s="257">
        <v>2944597.45</v>
      </c>
      <c r="H13" s="257">
        <f t="shared" si="0"/>
        <v>2944597.45</v>
      </c>
      <c r="I13" s="257">
        <v>0</v>
      </c>
      <c r="J13" s="294">
        <v>570833.32999999996</v>
      </c>
      <c r="K13" s="295"/>
      <c r="L13" s="296"/>
      <c r="M13" s="297">
        <f t="shared" si="1"/>
        <v>0</v>
      </c>
      <c r="N13" s="298" t="s">
        <v>17</v>
      </c>
      <c r="O13" s="269" t="s">
        <v>1265</v>
      </c>
    </row>
    <row r="14" spans="1:15" s="17" customFormat="1">
      <c r="A14" s="269">
        <v>9</v>
      </c>
      <c r="B14" s="275" t="s">
        <v>1182</v>
      </c>
      <c r="C14" s="271" t="s">
        <v>750</v>
      </c>
      <c r="D14" s="271" t="s">
        <v>108</v>
      </c>
      <c r="E14" s="272">
        <v>1</v>
      </c>
      <c r="F14" s="159" t="s">
        <v>1013</v>
      </c>
      <c r="G14" s="257">
        <v>250601.26</v>
      </c>
      <c r="H14" s="257">
        <f t="shared" si="0"/>
        <v>250601.26</v>
      </c>
      <c r="I14" s="257">
        <v>0</v>
      </c>
      <c r="J14" s="294">
        <v>41666.67</v>
      </c>
      <c r="K14" s="295"/>
      <c r="L14" s="296"/>
      <c r="M14" s="297">
        <f>IF((I14-J14)&gt;0,I14-J14,0)</f>
        <v>0</v>
      </c>
      <c r="N14" s="269" t="s">
        <v>17</v>
      </c>
      <c r="O14" s="269" t="s">
        <v>1265</v>
      </c>
    </row>
    <row r="15" spans="1:15" s="17" customFormat="1" ht="22.5">
      <c r="A15" s="269">
        <v>10</v>
      </c>
      <c r="B15" s="275" t="s">
        <v>1180</v>
      </c>
      <c r="C15" s="271" t="s">
        <v>751</v>
      </c>
      <c r="D15" s="271" t="s">
        <v>108</v>
      </c>
      <c r="E15" s="272">
        <v>1</v>
      </c>
      <c r="F15" s="159" t="s">
        <v>1013</v>
      </c>
      <c r="G15" s="257">
        <v>1397080</v>
      </c>
      <c r="H15" s="257">
        <f t="shared" si="0"/>
        <v>1397080</v>
      </c>
      <c r="I15" s="257">
        <v>0</v>
      </c>
      <c r="J15" s="294">
        <v>345000</v>
      </c>
      <c r="K15" s="295"/>
      <c r="L15" s="296"/>
      <c r="M15" s="297">
        <f t="shared" si="1"/>
        <v>0</v>
      </c>
      <c r="N15" s="269" t="s">
        <v>17</v>
      </c>
      <c r="O15" s="269" t="s">
        <v>1265</v>
      </c>
    </row>
    <row r="16" spans="1:15" s="17" customFormat="1" ht="22.5">
      <c r="A16" s="269">
        <v>11</v>
      </c>
      <c r="B16" s="275" t="s">
        <v>1185</v>
      </c>
      <c r="C16" s="271" t="s">
        <v>752</v>
      </c>
      <c r="D16" s="271" t="s">
        <v>108</v>
      </c>
      <c r="E16" s="272">
        <v>1</v>
      </c>
      <c r="F16" s="159" t="s">
        <v>1013</v>
      </c>
      <c r="G16" s="257">
        <v>1931478.81</v>
      </c>
      <c r="H16" s="257">
        <f t="shared" si="0"/>
        <v>1931478.81</v>
      </c>
      <c r="I16" s="257">
        <v>0</v>
      </c>
      <c r="J16" s="294">
        <v>415833.33</v>
      </c>
      <c r="K16" s="295"/>
      <c r="L16" s="296"/>
      <c r="M16" s="297">
        <f t="shared" si="1"/>
        <v>0</v>
      </c>
      <c r="N16" s="269" t="s">
        <v>17</v>
      </c>
      <c r="O16" s="269" t="s">
        <v>1265</v>
      </c>
    </row>
    <row r="17" spans="1:15" s="17" customFormat="1">
      <c r="A17" s="269">
        <v>12</v>
      </c>
      <c r="B17" s="275" t="s">
        <v>1189</v>
      </c>
      <c r="C17" s="271" t="s">
        <v>753</v>
      </c>
      <c r="D17" s="271" t="s">
        <v>108</v>
      </c>
      <c r="E17" s="272">
        <v>1</v>
      </c>
      <c r="F17" s="159" t="s">
        <v>1014</v>
      </c>
      <c r="G17" s="257">
        <v>1289935.06</v>
      </c>
      <c r="H17" s="257">
        <f t="shared" si="0"/>
        <v>1289935.06</v>
      </c>
      <c r="I17" s="257">
        <v>0</v>
      </c>
      <c r="J17" s="294">
        <v>449166.67</v>
      </c>
      <c r="K17" s="295"/>
      <c r="L17" s="296"/>
      <c r="M17" s="297">
        <f t="shared" si="1"/>
        <v>0</v>
      </c>
      <c r="N17" s="269" t="s">
        <v>17</v>
      </c>
      <c r="O17" s="269" t="s">
        <v>1265</v>
      </c>
    </row>
    <row r="18" spans="1:15" s="17" customFormat="1">
      <c r="A18" s="269">
        <v>13</v>
      </c>
      <c r="B18" s="275" t="s">
        <v>1186</v>
      </c>
      <c r="C18" s="271" t="s">
        <v>754</v>
      </c>
      <c r="D18" s="271" t="s">
        <v>108</v>
      </c>
      <c r="E18" s="272">
        <v>1</v>
      </c>
      <c r="F18" s="159" t="s">
        <v>1014</v>
      </c>
      <c r="G18" s="257">
        <v>105000</v>
      </c>
      <c r="H18" s="257">
        <f t="shared" si="0"/>
        <v>105000</v>
      </c>
      <c r="I18" s="257">
        <v>0</v>
      </c>
      <c r="J18" s="294">
        <v>188333.33</v>
      </c>
      <c r="K18" s="295"/>
      <c r="L18" s="296"/>
      <c r="M18" s="297">
        <f t="shared" si="1"/>
        <v>0</v>
      </c>
      <c r="N18" s="269" t="s">
        <v>17</v>
      </c>
      <c r="O18" s="269" t="s">
        <v>1265</v>
      </c>
    </row>
    <row r="19" spans="1:15" s="17" customFormat="1" ht="22.5">
      <c r="A19" s="269">
        <v>14</v>
      </c>
      <c r="B19" s="270" t="s">
        <v>755</v>
      </c>
      <c r="C19" s="271" t="s">
        <v>756</v>
      </c>
      <c r="D19" s="271" t="s">
        <v>108</v>
      </c>
      <c r="E19" s="272">
        <v>1</v>
      </c>
      <c r="F19" s="293" t="s">
        <v>1014</v>
      </c>
      <c r="G19" s="257">
        <v>1181602.79</v>
      </c>
      <c r="H19" s="257">
        <f t="shared" si="0"/>
        <v>1181602.79</v>
      </c>
      <c r="I19" s="257">
        <v>0</v>
      </c>
      <c r="J19" s="294">
        <v>144416.67000000001</v>
      </c>
      <c r="K19" s="295"/>
      <c r="L19" s="296"/>
      <c r="M19" s="297">
        <f t="shared" si="1"/>
        <v>0</v>
      </c>
      <c r="N19" s="269" t="s">
        <v>17</v>
      </c>
      <c r="O19" s="269" t="s">
        <v>1265</v>
      </c>
    </row>
    <row r="20" spans="1:15" s="17" customFormat="1">
      <c r="A20" s="269">
        <v>15</v>
      </c>
      <c r="B20" s="275" t="s">
        <v>1178</v>
      </c>
      <c r="C20" s="271" t="s">
        <v>757</v>
      </c>
      <c r="D20" s="271" t="s">
        <v>108</v>
      </c>
      <c r="E20" s="272">
        <v>1</v>
      </c>
      <c r="F20" s="159" t="s">
        <v>1015</v>
      </c>
      <c r="G20" s="257">
        <v>491666.67</v>
      </c>
      <c r="H20" s="257">
        <f t="shared" si="0"/>
        <v>136519.38999999996</v>
      </c>
      <c r="I20" s="257">
        <v>355147.28</v>
      </c>
      <c r="J20" s="294">
        <v>355147.28</v>
      </c>
      <c r="K20" s="295"/>
      <c r="L20" s="296"/>
      <c r="M20" s="297">
        <f t="shared" si="1"/>
        <v>0</v>
      </c>
      <c r="N20" s="269" t="s">
        <v>17</v>
      </c>
      <c r="O20" s="269" t="s">
        <v>1265</v>
      </c>
    </row>
    <row r="21" spans="1:15" s="17" customFormat="1">
      <c r="A21" s="269">
        <v>16</v>
      </c>
      <c r="B21" s="275" t="s">
        <v>1187</v>
      </c>
      <c r="C21" s="271" t="s">
        <v>760</v>
      </c>
      <c r="D21" s="271" t="s">
        <v>108</v>
      </c>
      <c r="E21" s="272">
        <v>1</v>
      </c>
      <c r="F21" s="159" t="s">
        <v>1015</v>
      </c>
      <c r="G21" s="257">
        <v>45000</v>
      </c>
      <c r="H21" s="257">
        <f t="shared" si="0"/>
        <v>45000</v>
      </c>
      <c r="I21" s="257">
        <v>0</v>
      </c>
      <c r="J21" s="294">
        <v>198333.33</v>
      </c>
      <c r="K21" s="295"/>
      <c r="L21" s="296"/>
      <c r="M21" s="297">
        <f t="shared" si="1"/>
        <v>0</v>
      </c>
      <c r="N21" s="269" t="s">
        <v>17</v>
      </c>
      <c r="O21" s="269" t="s">
        <v>1265</v>
      </c>
    </row>
    <row r="22" spans="1:15" s="17" customFormat="1" ht="22.5">
      <c r="A22" s="269">
        <v>17</v>
      </c>
      <c r="B22" s="270" t="s">
        <v>762</v>
      </c>
      <c r="C22" s="271" t="s">
        <v>763</v>
      </c>
      <c r="D22" s="271" t="s">
        <v>108</v>
      </c>
      <c r="E22" s="272">
        <v>1</v>
      </c>
      <c r="F22" s="293" t="s">
        <v>1013</v>
      </c>
      <c r="G22" s="257">
        <v>2005222.72</v>
      </c>
      <c r="H22" s="257">
        <f t="shared" si="0"/>
        <v>2005222.72</v>
      </c>
      <c r="I22" s="257">
        <v>0</v>
      </c>
      <c r="J22" s="294">
        <v>329166.67</v>
      </c>
      <c r="K22" s="295"/>
      <c r="L22" s="296"/>
      <c r="M22" s="297">
        <f t="shared" si="1"/>
        <v>0</v>
      </c>
      <c r="N22" s="269" t="s">
        <v>17</v>
      </c>
      <c r="O22" s="269" t="s">
        <v>1265</v>
      </c>
    </row>
    <row r="23" spans="1:15" s="17" customFormat="1">
      <c r="A23" s="269">
        <v>18</v>
      </c>
      <c r="B23" s="275" t="s">
        <v>1187</v>
      </c>
      <c r="C23" s="271" t="s">
        <v>760</v>
      </c>
      <c r="D23" s="271" t="s">
        <v>108</v>
      </c>
      <c r="E23" s="272">
        <v>1</v>
      </c>
      <c r="F23" s="159" t="s">
        <v>1015</v>
      </c>
      <c r="G23" s="257">
        <v>45000</v>
      </c>
      <c r="H23" s="257">
        <f t="shared" si="0"/>
        <v>45000</v>
      </c>
      <c r="I23" s="257">
        <v>0</v>
      </c>
      <c r="J23" s="294">
        <v>198333.33</v>
      </c>
      <c r="K23" s="295"/>
      <c r="L23" s="296"/>
      <c r="M23" s="297">
        <f t="shared" si="1"/>
        <v>0</v>
      </c>
      <c r="N23" s="269" t="s">
        <v>17</v>
      </c>
      <c r="O23" s="269" t="s">
        <v>1265</v>
      </c>
    </row>
    <row r="24" spans="1:15" s="17" customFormat="1">
      <c r="A24" s="269">
        <v>19</v>
      </c>
      <c r="B24" s="275" t="s">
        <v>1190</v>
      </c>
      <c r="C24" s="271" t="s">
        <v>761</v>
      </c>
      <c r="D24" s="271" t="s">
        <v>108</v>
      </c>
      <c r="E24" s="272">
        <v>1</v>
      </c>
      <c r="F24" s="159" t="s">
        <v>1014</v>
      </c>
      <c r="G24" s="257">
        <v>3334469.65</v>
      </c>
      <c r="H24" s="257">
        <f t="shared" si="0"/>
        <v>3301778.88</v>
      </c>
      <c r="I24" s="257">
        <v>32690.77</v>
      </c>
      <c r="J24" s="294">
        <v>198916.67</v>
      </c>
      <c r="K24" s="295"/>
      <c r="L24" s="296"/>
      <c r="M24" s="297">
        <f t="shared" si="1"/>
        <v>0</v>
      </c>
      <c r="N24" s="269" t="s">
        <v>17</v>
      </c>
      <c r="O24" s="269" t="s">
        <v>1265</v>
      </c>
    </row>
    <row r="25" spans="1:15" s="261" customFormat="1">
      <c r="A25" s="367" t="s">
        <v>1253</v>
      </c>
      <c r="B25" s="368"/>
      <c r="C25" s="368"/>
      <c r="D25" s="368"/>
      <c r="E25" s="368"/>
      <c r="F25" s="369"/>
      <c r="G25" s="259">
        <f>SUM(G6:G24)</f>
        <v>15889516.820000002</v>
      </c>
      <c r="H25" s="259">
        <f>SUM(H6:H24)</f>
        <v>15138428.770000003</v>
      </c>
      <c r="I25" s="259">
        <f>SUM(I6:I24)</f>
        <v>751088.05</v>
      </c>
      <c r="J25" s="259">
        <f>SUM(J6:J24)</f>
        <v>5472359.2599999998</v>
      </c>
      <c r="K25" s="259"/>
      <c r="L25" s="259"/>
      <c r="M25" s="259">
        <f>SUM(M6:M24)</f>
        <v>0</v>
      </c>
      <c r="N25" s="260"/>
      <c r="O25" s="260"/>
    </row>
    <row r="26" spans="1:15">
      <c r="A26" s="290" t="s">
        <v>1269</v>
      </c>
      <c r="B26" s="288"/>
      <c r="C26" s="288"/>
      <c r="D26" s="288"/>
      <c r="E26" s="288"/>
      <c r="F26" s="288"/>
      <c r="G26" s="288"/>
      <c r="H26" s="288"/>
      <c r="I26" s="288"/>
      <c r="J26" s="288"/>
      <c r="K26" s="288"/>
      <c r="L26" s="288"/>
      <c r="M26" s="288"/>
      <c r="N26" s="289"/>
      <c r="O26" s="301"/>
    </row>
    <row r="27" spans="1:15" s="17" customFormat="1" hidden="1">
      <c r="A27" s="258" t="s">
        <v>1252</v>
      </c>
      <c r="B27" s="299"/>
      <c r="C27" s="299"/>
      <c r="D27" s="299"/>
      <c r="E27" s="299"/>
      <c r="F27" s="299"/>
      <c r="G27" s="299"/>
      <c r="H27" s="299"/>
      <c r="I27" s="299"/>
      <c r="J27" s="299"/>
      <c r="K27" s="299"/>
      <c r="L27" s="299"/>
      <c r="M27" s="299"/>
      <c r="N27" s="300"/>
      <c r="O27" s="303"/>
    </row>
    <row r="28" spans="1:15" s="17" customFormat="1" ht="22.5">
      <c r="A28" s="269">
        <v>20</v>
      </c>
      <c r="B28" s="275" t="s">
        <v>774</v>
      </c>
      <c r="C28" s="271" t="s">
        <v>775</v>
      </c>
      <c r="D28" s="271" t="s">
        <v>108</v>
      </c>
      <c r="E28" s="272">
        <v>1</v>
      </c>
      <c r="F28" s="159" t="s">
        <v>1018</v>
      </c>
      <c r="G28" s="257">
        <v>51178.73</v>
      </c>
      <c r="H28" s="257">
        <f t="shared" si="0"/>
        <v>6141.4500000000044</v>
      </c>
      <c r="I28" s="257">
        <v>45037.279999999999</v>
      </c>
      <c r="J28" s="294">
        <v>45037.279999999999</v>
      </c>
      <c r="K28" s="295"/>
      <c r="L28" s="296"/>
      <c r="M28" s="297">
        <f t="shared" si="1"/>
        <v>0</v>
      </c>
      <c r="N28" s="298" t="s">
        <v>30</v>
      </c>
      <c r="O28" s="298" t="s">
        <v>1266</v>
      </c>
    </row>
    <row r="29" spans="1:15" s="17" customFormat="1" ht="22.5">
      <c r="A29" s="269">
        <v>21</v>
      </c>
      <c r="B29" s="275" t="s">
        <v>776</v>
      </c>
      <c r="C29" s="271" t="s">
        <v>777</v>
      </c>
      <c r="D29" s="271" t="s">
        <v>108</v>
      </c>
      <c r="E29" s="272">
        <v>1</v>
      </c>
      <c r="F29" s="159" t="s">
        <v>1018</v>
      </c>
      <c r="G29" s="257">
        <v>43842.37</v>
      </c>
      <c r="H29" s="257">
        <f t="shared" si="0"/>
        <v>7014.760000000002</v>
      </c>
      <c r="I29" s="257">
        <v>36827.61</v>
      </c>
      <c r="J29" s="294">
        <v>36827.61</v>
      </c>
      <c r="K29" s="295"/>
      <c r="L29" s="296"/>
      <c r="M29" s="297">
        <f t="shared" si="1"/>
        <v>0</v>
      </c>
      <c r="N29" s="269" t="s">
        <v>30</v>
      </c>
      <c r="O29" s="298" t="s">
        <v>1266</v>
      </c>
    </row>
    <row r="30" spans="1:15" s="17" customFormat="1">
      <c r="A30" s="269">
        <v>22</v>
      </c>
      <c r="B30" s="275" t="s">
        <v>1210</v>
      </c>
      <c r="C30" s="271" t="s">
        <v>778</v>
      </c>
      <c r="D30" s="271" t="s">
        <v>108</v>
      </c>
      <c r="E30" s="272">
        <v>1</v>
      </c>
      <c r="F30" s="159" t="s">
        <v>1013</v>
      </c>
      <c r="G30" s="257">
        <v>1611779.66</v>
      </c>
      <c r="H30" s="257">
        <f t="shared" si="0"/>
        <v>1611779.66</v>
      </c>
      <c r="I30" s="257">
        <v>0</v>
      </c>
      <c r="J30" s="294">
        <v>250833.33</v>
      </c>
      <c r="K30" s="295"/>
      <c r="L30" s="296"/>
      <c r="M30" s="297">
        <f t="shared" si="1"/>
        <v>0</v>
      </c>
      <c r="N30" s="298" t="s">
        <v>30</v>
      </c>
      <c r="O30" s="298" t="s">
        <v>1266</v>
      </c>
    </row>
    <row r="31" spans="1:15" s="17" customFormat="1">
      <c r="A31" s="269">
        <v>23</v>
      </c>
      <c r="B31" s="275" t="s">
        <v>1175</v>
      </c>
      <c r="C31" s="271" t="s">
        <v>779</v>
      </c>
      <c r="D31" s="271" t="s">
        <v>108</v>
      </c>
      <c r="E31" s="272">
        <v>1</v>
      </c>
      <c r="F31" s="159" t="s">
        <v>1015</v>
      </c>
      <c r="G31" s="257">
        <v>878334.02</v>
      </c>
      <c r="H31" s="257">
        <f t="shared" si="0"/>
        <v>475764.25</v>
      </c>
      <c r="I31" s="257">
        <v>402569.77</v>
      </c>
      <c r="J31" s="294">
        <v>402569.77</v>
      </c>
      <c r="K31" s="295"/>
      <c r="L31" s="296"/>
      <c r="M31" s="297">
        <f t="shared" si="1"/>
        <v>0</v>
      </c>
      <c r="N31" s="298" t="s">
        <v>30</v>
      </c>
      <c r="O31" s="298" t="s">
        <v>1266</v>
      </c>
    </row>
    <row r="32" spans="1:15" s="261" customFormat="1">
      <c r="A32" s="367" t="s">
        <v>1254</v>
      </c>
      <c r="B32" s="368"/>
      <c r="C32" s="368"/>
      <c r="D32" s="368"/>
      <c r="E32" s="368"/>
      <c r="F32" s="369"/>
      <c r="G32" s="259">
        <f>SUM(G28:G31)</f>
        <v>2585134.7800000003</v>
      </c>
      <c r="H32" s="259">
        <f>SUM(H28:H31)</f>
        <v>2100700.12</v>
      </c>
      <c r="I32" s="259">
        <f>SUM(I28:I31)</f>
        <v>484434.66000000003</v>
      </c>
      <c r="J32" s="259">
        <f>SUM(J28:J31)</f>
        <v>735267.99</v>
      </c>
      <c r="K32" s="259"/>
      <c r="L32" s="259"/>
      <c r="M32" s="259">
        <f>SUM(M28:M31)</f>
        <v>0</v>
      </c>
      <c r="N32" s="260"/>
      <c r="O32" s="260"/>
    </row>
    <row r="33" spans="1:15">
      <c r="A33" s="290" t="s">
        <v>1270</v>
      </c>
      <c r="B33" s="288"/>
      <c r="C33" s="288"/>
      <c r="D33" s="288"/>
      <c r="E33" s="288"/>
      <c r="F33" s="288"/>
      <c r="G33" s="288"/>
      <c r="H33" s="288"/>
      <c r="I33" s="288"/>
      <c r="J33" s="288"/>
      <c r="K33" s="288"/>
      <c r="L33" s="288"/>
      <c r="M33" s="288"/>
      <c r="N33" s="289"/>
      <c r="O33" s="301"/>
    </row>
    <row r="34" spans="1:15" hidden="1">
      <c r="A34" s="258" t="s">
        <v>1252</v>
      </c>
      <c r="B34" s="286"/>
      <c r="C34" s="286"/>
      <c r="D34" s="286"/>
      <c r="E34" s="286"/>
      <c r="F34" s="286"/>
      <c r="G34" s="286"/>
      <c r="H34" s="286"/>
      <c r="I34" s="286"/>
      <c r="J34" s="286"/>
      <c r="K34" s="286"/>
      <c r="L34" s="286"/>
      <c r="M34" s="286"/>
      <c r="N34" s="287"/>
      <c r="O34" s="302"/>
    </row>
    <row r="35" spans="1:15" s="17" customFormat="1" ht="33.75">
      <c r="A35" s="269">
        <v>24</v>
      </c>
      <c r="B35" s="275" t="s">
        <v>784</v>
      </c>
      <c r="C35" s="271" t="s">
        <v>785</v>
      </c>
      <c r="D35" s="271" t="s">
        <v>108</v>
      </c>
      <c r="E35" s="272">
        <v>1</v>
      </c>
      <c r="F35" s="159" t="s">
        <v>1019</v>
      </c>
      <c r="G35" s="257">
        <v>1288276.8899999999</v>
      </c>
      <c r="H35" s="257">
        <f t="shared" si="0"/>
        <v>751494.79999999993</v>
      </c>
      <c r="I35" s="257">
        <v>536782.09</v>
      </c>
      <c r="J35" s="294">
        <v>536782.09</v>
      </c>
      <c r="K35" s="295"/>
      <c r="L35" s="296"/>
      <c r="M35" s="297">
        <f t="shared" si="1"/>
        <v>0</v>
      </c>
      <c r="N35" s="298" t="s">
        <v>546</v>
      </c>
      <c r="O35" s="269" t="s">
        <v>1265</v>
      </c>
    </row>
    <row r="36" spans="1:15" s="17" customFormat="1">
      <c r="A36" s="269">
        <v>25</v>
      </c>
      <c r="B36" s="270" t="s">
        <v>786</v>
      </c>
      <c r="C36" s="271" t="s">
        <v>787</v>
      </c>
      <c r="D36" s="271" t="s">
        <v>108</v>
      </c>
      <c r="E36" s="272">
        <v>1</v>
      </c>
      <c r="F36" s="293" t="s">
        <v>1017</v>
      </c>
      <c r="G36" s="257">
        <v>45664.54</v>
      </c>
      <c r="H36" s="257">
        <f t="shared" si="0"/>
        <v>45664.54</v>
      </c>
      <c r="I36" s="257">
        <v>0</v>
      </c>
      <c r="J36" s="294">
        <v>27058.33</v>
      </c>
      <c r="K36" s="295"/>
      <c r="L36" s="296"/>
      <c r="M36" s="297">
        <f t="shared" si="1"/>
        <v>0</v>
      </c>
      <c r="N36" s="269" t="s">
        <v>546</v>
      </c>
      <c r="O36" s="269" t="s">
        <v>1265</v>
      </c>
    </row>
    <row r="37" spans="1:15" s="17" customFormat="1">
      <c r="A37" s="269">
        <v>26</v>
      </c>
      <c r="B37" s="270" t="s">
        <v>788</v>
      </c>
      <c r="C37" s="271" t="s">
        <v>789</v>
      </c>
      <c r="D37" s="271" t="s">
        <v>108</v>
      </c>
      <c r="E37" s="272">
        <v>1</v>
      </c>
      <c r="F37" s="293" t="s">
        <v>1017</v>
      </c>
      <c r="G37" s="257">
        <v>43365.54</v>
      </c>
      <c r="H37" s="257">
        <f t="shared" si="0"/>
        <v>43365.54</v>
      </c>
      <c r="I37" s="257">
        <v>0</v>
      </c>
      <c r="J37" s="294">
        <v>19775</v>
      </c>
      <c r="K37" s="295"/>
      <c r="L37" s="296"/>
      <c r="M37" s="297">
        <f t="shared" si="1"/>
        <v>0</v>
      </c>
      <c r="N37" s="269" t="s">
        <v>546</v>
      </c>
      <c r="O37" s="269" t="s">
        <v>1265</v>
      </c>
    </row>
    <row r="38" spans="1:15" s="17" customFormat="1">
      <c r="A38" s="269">
        <v>27</v>
      </c>
      <c r="B38" s="270" t="s">
        <v>790</v>
      </c>
      <c r="C38" s="271" t="s">
        <v>791</v>
      </c>
      <c r="D38" s="271" t="s">
        <v>108</v>
      </c>
      <c r="E38" s="272">
        <v>1</v>
      </c>
      <c r="F38" s="159" t="s">
        <v>1017</v>
      </c>
      <c r="G38" s="257">
        <v>73281.66</v>
      </c>
      <c r="H38" s="257">
        <f t="shared" si="0"/>
        <v>73281.66</v>
      </c>
      <c r="I38" s="257">
        <v>0</v>
      </c>
      <c r="J38" s="294">
        <v>30183.33</v>
      </c>
      <c r="K38" s="295"/>
      <c r="L38" s="296"/>
      <c r="M38" s="297">
        <f t="shared" si="1"/>
        <v>0</v>
      </c>
      <c r="N38" s="269" t="s">
        <v>546</v>
      </c>
      <c r="O38" s="269" t="s">
        <v>1265</v>
      </c>
    </row>
    <row r="39" spans="1:15" s="17" customFormat="1">
      <c r="A39" s="269">
        <v>28</v>
      </c>
      <c r="B39" s="270" t="s">
        <v>792</v>
      </c>
      <c r="C39" s="271" t="s">
        <v>793</v>
      </c>
      <c r="D39" s="271" t="s">
        <v>108</v>
      </c>
      <c r="E39" s="272">
        <v>1</v>
      </c>
      <c r="F39" s="159" t="s">
        <v>1017</v>
      </c>
      <c r="G39" s="257">
        <v>72627.5</v>
      </c>
      <c r="H39" s="257">
        <f t="shared" si="0"/>
        <v>72627.5</v>
      </c>
      <c r="I39" s="257">
        <v>0</v>
      </c>
      <c r="J39" s="294">
        <v>45533.33</v>
      </c>
      <c r="K39" s="295"/>
      <c r="L39" s="296"/>
      <c r="M39" s="297">
        <f t="shared" si="1"/>
        <v>0</v>
      </c>
      <c r="N39" s="269" t="s">
        <v>546</v>
      </c>
      <c r="O39" s="269" t="s">
        <v>1265</v>
      </c>
    </row>
    <row r="40" spans="1:15" s="17" customFormat="1">
      <c r="A40" s="269">
        <v>29</v>
      </c>
      <c r="B40" s="275" t="s">
        <v>794</v>
      </c>
      <c r="C40" s="271" t="s">
        <v>795</v>
      </c>
      <c r="D40" s="271" t="s">
        <v>108</v>
      </c>
      <c r="E40" s="272">
        <v>1</v>
      </c>
      <c r="F40" s="159" t="s">
        <v>1017</v>
      </c>
      <c r="G40" s="257">
        <v>84720.34</v>
      </c>
      <c r="H40" s="257">
        <f t="shared" si="0"/>
        <v>37653.519999999997</v>
      </c>
      <c r="I40" s="257">
        <v>47066.82</v>
      </c>
      <c r="J40" s="294">
        <v>50216.67</v>
      </c>
      <c r="K40" s="295"/>
      <c r="L40" s="296"/>
      <c r="M40" s="297">
        <f t="shared" si="1"/>
        <v>0</v>
      </c>
      <c r="N40" s="269" t="s">
        <v>546</v>
      </c>
      <c r="O40" s="269" t="s">
        <v>1265</v>
      </c>
    </row>
    <row r="41" spans="1:15" s="17" customFormat="1">
      <c r="A41" s="269">
        <v>30</v>
      </c>
      <c r="B41" s="275" t="s">
        <v>796</v>
      </c>
      <c r="C41" s="271" t="s">
        <v>795</v>
      </c>
      <c r="D41" s="271" t="s">
        <v>108</v>
      </c>
      <c r="E41" s="272">
        <v>1</v>
      </c>
      <c r="F41" s="159" t="s">
        <v>1017</v>
      </c>
      <c r="G41" s="257">
        <v>84720.34</v>
      </c>
      <c r="H41" s="257">
        <f t="shared" si="0"/>
        <v>37653.519999999997</v>
      </c>
      <c r="I41" s="257">
        <v>47066.82</v>
      </c>
      <c r="J41" s="294">
        <v>50216.67</v>
      </c>
      <c r="K41" s="295"/>
      <c r="L41" s="296"/>
      <c r="M41" s="297">
        <f t="shared" si="1"/>
        <v>0</v>
      </c>
      <c r="N41" s="269" t="s">
        <v>546</v>
      </c>
      <c r="O41" s="269" t="s">
        <v>1265</v>
      </c>
    </row>
    <row r="42" spans="1:15" s="17" customFormat="1">
      <c r="A42" s="269">
        <v>31</v>
      </c>
      <c r="B42" s="270" t="s">
        <v>797</v>
      </c>
      <c r="C42" s="271" t="s">
        <v>798</v>
      </c>
      <c r="D42" s="271" t="s">
        <v>108</v>
      </c>
      <c r="E42" s="272">
        <v>1</v>
      </c>
      <c r="F42" s="159" t="s">
        <v>1017</v>
      </c>
      <c r="G42" s="257">
        <v>26357.35</v>
      </c>
      <c r="H42" s="257">
        <f t="shared" si="0"/>
        <v>26357.35</v>
      </c>
      <c r="I42" s="257">
        <v>0</v>
      </c>
      <c r="J42" s="294">
        <v>13008.33</v>
      </c>
      <c r="K42" s="295"/>
      <c r="L42" s="296"/>
      <c r="M42" s="297">
        <f t="shared" si="1"/>
        <v>0</v>
      </c>
      <c r="N42" s="269" t="s">
        <v>546</v>
      </c>
      <c r="O42" s="269" t="s">
        <v>1265</v>
      </c>
    </row>
    <row r="43" spans="1:15" s="17" customFormat="1">
      <c r="A43" s="269">
        <v>32</v>
      </c>
      <c r="B43" s="270" t="s">
        <v>799</v>
      </c>
      <c r="C43" s="271" t="s">
        <v>800</v>
      </c>
      <c r="D43" s="271" t="s">
        <v>108</v>
      </c>
      <c r="E43" s="272">
        <v>1</v>
      </c>
      <c r="F43" s="159" t="s">
        <v>1017</v>
      </c>
      <c r="G43" s="257">
        <v>31029.61</v>
      </c>
      <c r="H43" s="257">
        <f t="shared" si="0"/>
        <v>31029.61</v>
      </c>
      <c r="I43" s="257">
        <v>0</v>
      </c>
      <c r="J43" s="294">
        <v>14308.33</v>
      </c>
      <c r="K43" s="295"/>
      <c r="L43" s="296"/>
      <c r="M43" s="297">
        <f t="shared" si="1"/>
        <v>0</v>
      </c>
      <c r="N43" s="269" t="s">
        <v>546</v>
      </c>
      <c r="O43" s="269" t="s">
        <v>1265</v>
      </c>
    </row>
    <row r="44" spans="1:15" s="17" customFormat="1">
      <c r="A44" s="269">
        <v>33</v>
      </c>
      <c r="B44" s="275" t="s">
        <v>801</v>
      </c>
      <c r="C44" s="271" t="s">
        <v>802</v>
      </c>
      <c r="D44" s="271" t="s">
        <v>108</v>
      </c>
      <c r="E44" s="272">
        <v>1</v>
      </c>
      <c r="F44" s="159" t="s">
        <v>1017</v>
      </c>
      <c r="G44" s="257">
        <v>75000</v>
      </c>
      <c r="H44" s="257">
        <f t="shared" si="0"/>
        <v>57692.3</v>
      </c>
      <c r="I44" s="257">
        <v>17307.7</v>
      </c>
      <c r="J44" s="294">
        <v>20291.669999999998</v>
      </c>
      <c r="K44" s="295"/>
      <c r="L44" s="296"/>
      <c r="M44" s="297">
        <f t="shared" si="1"/>
        <v>0</v>
      </c>
      <c r="N44" s="269" t="s">
        <v>546</v>
      </c>
      <c r="O44" s="269" t="s">
        <v>1265</v>
      </c>
    </row>
    <row r="45" spans="1:15" s="17" customFormat="1">
      <c r="A45" s="269">
        <v>34</v>
      </c>
      <c r="B45" s="270" t="s">
        <v>803</v>
      </c>
      <c r="C45" s="271" t="s">
        <v>804</v>
      </c>
      <c r="D45" s="271" t="s">
        <v>108</v>
      </c>
      <c r="E45" s="272">
        <v>1</v>
      </c>
      <c r="F45" s="159" t="s">
        <v>1017</v>
      </c>
      <c r="G45" s="257">
        <v>173470</v>
      </c>
      <c r="H45" s="257">
        <f t="shared" si="0"/>
        <v>173470</v>
      </c>
      <c r="I45" s="257">
        <v>0</v>
      </c>
      <c r="J45" s="294">
        <v>42933.33</v>
      </c>
      <c r="K45" s="295"/>
      <c r="L45" s="296"/>
      <c r="M45" s="297">
        <f t="shared" si="1"/>
        <v>0</v>
      </c>
      <c r="N45" s="269" t="s">
        <v>546</v>
      </c>
      <c r="O45" s="269" t="s">
        <v>1265</v>
      </c>
    </row>
    <row r="46" spans="1:15" s="17" customFormat="1">
      <c r="A46" s="269">
        <v>35</v>
      </c>
      <c r="B46" s="275" t="s">
        <v>1177</v>
      </c>
      <c r="C46" s="271" t="s">
        <v>780</v>
      </c>
      <c r="D46" s="271" t="s">
        <v>108</v>
      </c>
      <c r="E46" s="272">
        <v>1</v>
      </c>
      <c r="F46" s="159" t="s">
        <v>1013</v>
      </c>
      <c r="G46" s="257">
        <v>2335489.31</v>
      </c>
      <c r="H46" s="257">
        <f t="shared" si="0"/>
        <v>2335489.31</v>
      </c>
      <c r="I46" s="257">
        <v>0</v>
      </c>
      <c r="J46" s="294">
        <v>570833.32999999996</v>
      </c>
      <c r="K46" s="295"/>
      <c r="L46" s="296"/>
      <c r="M46" s="297">
        <f t="shared" si="1"/>
        <v>0</v>
      </c>
      <c r="N46" s="269" t="s">
        <v>546</v>
      </c>
      <c r="O46" s="269" t="s">
        <v>1265</v>
      </c>
    </row>
    <row r="47" spans="1:15" s="17" customFormat="1" ht="22.5">
      <c r="A47" s="269">
        <v>36</v>
      </c>
      <c r="B47" s="275" t="s">
        <v>1207</v>
      </c>
      <c r="C47" s="271" t="s">
        <v>781</v>
      </c>
      <c r="D47" s="271" t="s">
        <v>108</v>
      </c>
      <c r="E47" s="272">
        <v>1</v>
      </c>
      <c r="F47" s="159" t="s">
        <v>1013</v>
      </c>
      <c r="G47" s="257">
        <v>1631497.37</v>
      </c>
      <c r="H47" s="257">
        <f t="shared" si="0"/>
        <v>1631497.37</v>
      </c>
      <c r="I47" s="257">
        <v>0</v>
      </c>
      <c r="J47" s="294">
        <v>345000</v>
      </c>
      <c r="K47" s="295"/>
      <c r="L47" s="296"/>
      <c r="M47" s="297">
        <f t="shared" si="1"/>
        <v>0</v>
      </c>
      <c r="N47" s="269" t="s">
        <v>546</v>
      </c>
      <c r="O47" s="269" t="s">
        <v>1265</v>
      </c>
    </row>
    <row r="48" spans="1:15" s="17" customFormat="1">
      <c r="A48" s="269">
        <v>37</v>
      </c>
      <c r="B48" s="275" t="s">
        <v>1213</v>
      </c>
      <c r="C48" s="271" t="s">
        <v>782</v>
      </c>
      <c r="D48" s="271" t="s">
        <v>108</v>
      </c>
      <c r="E48" s="272">
        <v>1</v>
      </c>
      <c r="F48" s="159" t="s">
        <v>1013</v>
      </c>
      <c r="G48" s="257">
        <v>2139688.29</v>
      </c>
      <c r="H48" s="257">
        <f t="shared" si="0"/>
        <v>2139688.29</v>
      </c>
      <c r="I48" s="257">
        <v>0</v>
      </c>
      <c r="J48" s="294">
        <v>96666.67</v>
      </c>
      <c r="K48" s="295"/>
      <c r="L48" s="296"/>
      <c r="M48" s="297">
        <f t="shared" si="1"/>
        <v>0</v>
      </c>
      <c r="N48" s="269" t="s">
        <v>546</v>
      </c>
      <c r="O48" s="269" t="s">
        <v>1265</v>
      </c>
    </row>
    <row r="49" spans="1:15" s="17" customFormat="1">
      <c r="A49" s="269">
        <v>38</v>
      </c>
      <c r="B49" s="275" t="s">
        <v>1196</v>
      </c>
      <c r="C49" s="271" t="s">
        <v>783</v>
      </c>
      <c r="D49" s="271" t="s">
        <v>108</v>
      </c>
      <c r="E49" s="272">
        <v>1</v>
      </c>
      <c r="F49" s="159" t="s">
        <v>1013</v>
      </c>
      <c r="G49" s="257">
        <v>2448849.0499999998</v>
      </c>
      <c r="H49" s="257">
        <f t="shared" si="0"/>
        <v>2448849.0499999998</v>
      </c>
      <c r="I49" s="257">
        <v>0</v>
      </c>
      <c r="J49" s="294">
        <v>233333.33</v>
      </c>
      <c r="K49" s="295"/>
      <c r="L49" s="296"/>
      <c r="M49" s="297">
        <f t="shared" si="1"/>
        <v>0</v>
      </c>
      <c r="N49" s="269" t="s">
        <v>546</v>
      </c>
      <c r="O49" s="269" t="s">
        <v>1265</v>
      </c>
    </row>
    <row r="50" spans="1:15" s="261" customFormat="1">
      <c r="A50" s="367" t="s">
        <v>1255</v>
      </c>
      <c r="B50" s="368"/>
      <c r="C50" s="368"/>
      <c r="D50" s="368"/>
      <c r="E50" s="368"/>
      <c r="F50" s="369"/>
      <c r="G50" s="259">
        <f>SUM(G35:G49)</f>
        <v>10554037.789999999</v>
      </c>
      <c r="H50" s="259">
        <f>SUM(H35:H49)</f>
        <v>9905814.3599999994</v>
      </c>
      <c r="I50" s="259">
        <f>SUM(I35:I49)</f>
        <v>648223.42999999982</v>
      </c>
      <c r="J50" s="259">
        <f>SUM(J35:J49)</f>
        <v>2096140.4099999997</v>
      </c>
      <c r="K50" s="259"/>
      <c r="L50" s="259"/>
      <c r="M50" s="259">
        <f>SUM(M35:M49)</f>
        <v>0</v>
      </c>
      <c r="N50" s="260"/>
      <c r="O50" s="260"/>
    </row>
    <row r="51" spans="1:15">
      <c r="A51" s="290" t="s">
        <v>1271</v>
      </c>
      <c r="B51" s="288"/>
      <c r="C51" s="288"/>
      <c r="D51" s="288"/>
      <c r="E51" s="288"/>
      <c r="F51" s="288"/>
      <c r="G51" s="288"/>
      <c r="H51" s="288"/>
      <c r="I51" s="288"/>
      <c r="J51" s="288"/>
      <c r="K51" s="288"/>
      <c r="L51" s="288"/>
      <c r="M51" s="288"/>
      <c r="N51" s="289"/>
      <c r="O51" s="301"/>
    </row>
    <row r="52" spans="1:15" hidden="1">
      <c r="A52" s="258" t="s">
        <v>1252</v>
      </c>
      <c r="B52" s="286"/>
      <c r="C52" s="286"/>
      <c r="D52" s="286"/>
      <c r="E52" s="286"/>
      <c r="F52" s="286"/>
      <c r="G52" s="286"/>
      <c r="H52" s="286"/>
      <c r="I52" s="286"/>
      <c r="J52" s="286"/>
      <c r="K52" s="286"/>
      <c r="L52" s="286"/>
      <c r="M52" s="286"/>
      <c r="N52" s="287"/>
      <c r="O52" s="302"/>
    </row>
    <row r="53" spans="1:15" s="17" customFormat="1">
      <c r="A53" s="269">
        <v>39</v>
      </c>
      <c r="B53" s="275" t="s">
        <v>808</v>
      </c>
      <c r="C53" s="271" t="s">
        <v>766</v>
      </c>
      <c r="D53" s="271" t="s">
        <v>108</v>
      </c>
      <c r="E53" s="272">
        <v>1</v>
      </c>
      <c r="F53" s="159" t="s">
        <v>1017</v>
      </c>
      <c r="G53" s="257">
        <v>57186.23</v>
      </c>
      <c r="H53" s="257">
        <f t="shared" si="0"/>
        <v>9531.0300000000061</v>
      </c>
      <c r="I53" s="257">
        <v>47655.199999999997</v>
      </c>
      <c r="J53" s="294">
        <v>47655.199999999997</v>
      </c>
      <c r="K53" s="295"/>
      <c r="L53" s="296"/>
      <c r="M53" s="297">
        <f t="shared" si="1"/>
        <v>0</v>
      </c>
      <c r="N53" s="298" t="s">
        <v>547</v>
      </c>
      <c r="O53" s="269" t="s">
        <v>1265</v>
      </c>
    </row>
    <row r="54" spans="1:15" s="17" customFormat="1">
      <c r="A54" s="269">
        <v>40</v>
      </c>
      <c r="B54" s="270" t="s">
        <v>809</v>
      </c>
      <c r="C54" s="271" t="s">
        <v>810</v>
      </c>
      <c r="D54" s="271" t="s">
        <v>108</v>
      </c>
      <c r="E54" s="272">
        <v>1</v>
      </c>
      <c r="F54" s="159" t="s">
        <v>1017</v>
      </c>
      <c r="G54" s="257">
        <v>36900</v>
      </c>
      <c r="H54" s="257">
        <f t="shared" si="0"/>
        <v>36900</v>
      </c>
      <c r="I54" s="257">
        <v>0</v>
      </c>
      <c r="J54" s="294">
        <v>26800</v>
      </c>
      <c r="K54" s="295"/>
      <c r="L54" s="296"/>
      <c r="M54" s="297">
        <f t="shared" si="1"/>
        <v>0</v>
      </c>
      <c r="N54" s="269" t="s">
        <v>547</v>
      </c>
      <c r="O54" s="269" t="s">
        <v>1265</v>
      </c>
    </row>
    <row r="55" spans="1:15" s="17" customFormat="1">
      <c r="A55" s="269">
        <v>41</v>
      </c>
      <c r="B55" s="270" t="s">
        <v>811</v>
      </c>
      <c r="C55" s="271" t="s">
        <v>772</v>
      </c>
      <c r="D55" s="271" t="s">
        <v>108</v>
      </c>
      <c r="E55" s="272">
        <v>1</v>
      </c>
      <c r="F55" s="159" t="s">
        <v>1017</v>
      </c>
      <c r="G55" s="257">
        <v>79524.5</v>
      </c>
      <c r="H55" s="257">
        <f t="shared" si="0"/>
        <v>79524.5</v>
      </c>
      <c r="I55" s="257">
        <v>0</v>
      </c>
      <c r="J55" s="294">
        <v>50216.67</v>
      </c>
      <c r="K55" s="295"/>
      <c r="L55" s="296"/>
      <c r="M55" s="297">
        <f t="shared" si="1"/>
        <v>0</v>
      </c>
      <c r="N55" s="269" t="s">
        <v>547</v>
      </c>
      <c r="O55" s="269" t="s">
        <v>1265</v>
      </c>
    </row>
    <row r="56" spans="1:15" s="17" customFormat="1">
      <c r="A56" s="269">
        <v>42</v>
      </c>
      <c r="B56" s="270" t="s">
        <v>812</v>
      </c>
      <c r="C56" s="271" t="s">
        <v>798</v>
      </c>
      <c r="D56" s="271" t="s">
        <v>108</v>
      </c>
      <c r="E56" s="272">
        <v>1</v>
      </c>
      <c r="F56" s="159" t="s">
        <v>1017</v>
      </c>
      <c r="G56" s="257">
        <v>33888.14</v>
      </c>
      <c r="H56" s="257">
        <f t="shared" si="0"/>
        <v>33888.14</v>
      </c>
      <c r="I56" s="257">
        <v>0</v>
      </c>
      <c r="J56" s="294">
        <v>13008.33</v>
      </c>
      <c r="K56" s="295"/>
      <c r="L56" s="296"/>
      <c r="M56" s="297">
        <f t="shared" si="1"/>
        <v>0</v>
      </c>
      <c r="N56" s="269" t="s">
        <v>547</v>
      </c>
      <c r="O56" s="269" t="s">
        <v>1265</v>
      </c>
    </row>
    <row r="57" spans="1:15" s="17" customFormat="1">
      <c r="A57" s="269">
        <v>43</v>
      </c>
      <c r="B57" s="270" t="s">
        <v>813</v>
      </c>
      <c r="C57" s="271" t="s">
        <v>814</v>
      </c>
      <c r="D57" s="271" t="s">
        <v>108</v>
      </c>
      <c r="E57" s="272">
        <v>1</v>
      </c>
      <c r="F57" s="159" t="s">
        <v>1017</v>
      </c>
      <c r="G57" s="257">
        <v>42360.17</v>
      </c>
      <c r="H57" s="257">
        <f t="shared" si="0"/>
        <v>42360.17</v>
      </c>
      <c r="I57" s="257">
        <v>0</v>
      </c>
      <c r="J57" s="294">
        <v>26541.67</v>
      </c>
      <c r="K57" s="295"/>
      <c r="L57" s="296"/>
      <c r="M57" s="297">
        <f t="shared" si="1"/>
        <v>0</v>
      </c>
      <c r="N57" s="269" t="s">
        <v>547</v>
      </c>
      <c r="O57" s="269" t="s">
        <v>1265</v>
      </c>
    </row>
    <row r="58" spans="1:15" s="17" customFormat="1">
      <c r="A58" s="269">
        <v>44</v>
      </c>
      <c r="B58" s="270" t="s">
        <v>815</v>
      </c>
      <c r="C58" s="271" t="s">
        <v>816</v>
      </c>
      <c r="D58" s="271" t="s">
        <v>108</v>
      </c>
      <c r="E58" s="272">
        <v>1</v>
      </c>
      <c r="F58" s="159" t="s">
        <v>1017</v>
      </c>
      <c r="G58" s="257">
        <v>38602.300000000003</v>
      </c>
      <c r="H58" s="257">
        <f t="shared" si="0"/>
        <v>38602.300000000003</v>
      </c>
      <c r="I58" s="257">
        <v>0</v>
      </c>
      <c r="J58" s="294">
        <v>13533.33</v>
      </c>
      <c r="K58" s="295"/>
      <c r="L58" s="296"/>
      <c r="M58" s="297">
        <f t="shared" si="1"/>
        <v>0</v>
      </c>
      <c r="N58" s="269" t="s">
        <v>547</v>
      </c>
      <c r="O58" s="269" t="s">
        <v>1265</v>
      </c>
    </row>
    <row r="59" spans="1:15" s="17" customFormat="1">
      <c r="A59" s="269">
        <v>45</v>
      </c>
      <c r="B59" s="270" t="s">
        <v>817</v>
      </c>
      <c r="C59" s="271" t="s">
        <v>804</v>
      </c>
      <c r="D59" s="271" t="s">
        <v>108</v>
      </c>
      <c r="E59" s="272">
        <v>1</v>
      </c>
      <c r="F59" s="159" t="s">
        <v>1017</v>
      </c>
      <c r="G59" s="257">
        <v>178495.16</v>
      </c>
      <c r="H59" s="257">
        <f t="shared" si="0"/>
        <v>0</v>
      </c>
      <c r="I59" s="257">
        <v>178495.16</v>
      </c>
      <c r="J59" s="294">
        <v>178495.16</v>
      </c>
      <c r="K59" s="295"/>
      <c r="L59" s="296"/>
      <c r="M59" s="297">
        <f t="shared" si="1"/>
        <v>0</v>
      </c>
      <c r="N59" s="269" t="s">
        <v>547</v>
      </c>
      <c r="O59" s="269" t="s">
        <v>1265</v>
      </c>
    </row>
    <row r="60" spans="1:15" s="17" customFormat="1">
      <c r="A60" s="269">
        <v>46</v>
      </c>
      <c r="B60" s="270" t="s">
        <v>818</v>
      </c>
      <c r="C60" s="271" t="s">
        <v>804</v>
      </c>
      <c r="D60" s="271" t="s">
        <v>108</v>
      </c>
      <c r="E60" s="272">
        <v>1</v>
      </c>
      <c r="F60" s="159" t="s">
        <v>1017</v>
      </c>
      <c r="G60" s="257">
        <v>174283.11</v>
      </c>
      <c r="H60" s="257">
        <f t="shared" si="0"/>
        <v>174283.11</v>
      </c>
      <c r="I60" s="257">
        <v>0</v>
      </c>
      <c r="J60" s="294">
        <v>42933.33</v>
      </c>
      <c r="K60" s="295"/>
      <c r="L60" s="296"/>
      <c r="M60" s="297">
        <f t="shared" si="1"/>
        <v>0</v>
      </c>
      <c r="N60" s="269" t="s">
        <v>547</v>
      </c>
      <c r="O60" s="269" t="s">
        <v>1265</v>
      </c>
    </row>
    <row r="61" spans="1:15" s="17" customFormat="1" ht="33.75">
      <c r="A61" s="269">
        <v>47</v>
      </c>
      <c r="B61" s="275" t="s">
        <v>1176</v>
      </c>
      <c r="C61" s="271" t="s">
        <v>805</v>
      </c>
      <c r="D61" s="271" t="s">
        <v>108</v>
      </c>
      <c r="E61" s="272">
        <v>1</v>
      </c>
      <c r="F61" s="159" t="s">
        <v>1020</v>
      </c>
      <c r="G61" s="257">
        <v>2192376.4</v>
      </c>
      <c r="H61" s="257">
        <f t="shared" si="0"/>
        <v>2192376.4</v>
      </c>
      <c r="I61" s="257">
        <v>0</v>
      </c>
      <c r="J61" s="294">
        <v>570833.32999999996</v>
      </c>
      <c r="K61" s="295"/>
      <c r="L61" s="296"/>
      <c r="M61" s="297">
        <f t="shared" si="1"/>
        <v>0</v>
      </c>
      <c r="N61" s="269" t="s">
        <v>547</v>
      </c>
      <c r="O61" s="269" t="s">
        <v>1265</v>
      </c>
    </row>
    <row r="62" spans="1:15" s="17" customFormat="1" ht="22.5">
      <c r="A62" s="269">
        <v>48</v>
      </c>
      <c r="B62" s="275" t="s">
        <v>1205</v>
      </c>
      <c r="C62" s="271" t="s">
        <v>806</v>
      </c>
      <c r="D62" s="271" t="s">
        <v>108</v>
      </c>
      <c r="E62" s="272">
        <v>1</v>
      </c>
      <c r="F62" s="159" t="s">
        <v>1013</v>
      </c>
      <c r="G62" s="257">
        <v>2819756.57</v>
      </c>
      <c r="H62" s="257">
        <f t="shared" si="0"/>
        <v>2819756.57</v>
      </c>
      <c r="I62" s="257">
        <v>0</v>
      </c>
      <c r="J62" s="294">
        <v>155000</v>
      </c>
      <c r="K62" s="295"/>
      <c r="L62" s="296"/>
      <c r="M62" s="297">
        <f t="shared" si="1"/>
        <v>0</v>
      </c>
      <c r="N62" s="269" t="s">
        <v>547</v>
      </c>
      <c r="O62" s="269" t="s">
        <v>1265</v>
      </c>
    </row>
    <row r="63" spans="1:15" s="17" customFormat="1">
      <c r="A63" s="269">
        <v>49</v>
      </c>
      <c r="B63" s="275" t="s">
        <v>1184</v>
      </c>
      <c r="C63" s="271" t="s">
        <v>807</v>
      </c>
      <c r="D63" s="271" t="s">
        <v>108</v>
      </c>
      <c r="E63" s="272">
        <v>1</v>
      </c>
      <c r="F63" s="159" t="s">
        <v>1015</v>
      </c>
      <c r="G63" s="257">
        <v>1762114.48</v>
      </c>
      <c r="H63" s="257">
        <f t="shared" si="0"/>
        <v>1762114.48</v>
      </c>
      <c r="I63" s="257">
        <v>0</v>
      </c>
      <c r="J63" s="294">
        <v>164166.67000000001</v>
      </c>
      <c r="K63" s="295"/>
      <c r="L63" s="296"/>
      <c r="M63" s="297">
        <f t="shared" si="1"/>
        <v>0</v>
      </c>
      <c r="N63" s="269" t="s">
        <v>547</v>
      </c>
      <c r="O63" s="269" t="s">
        <v>1265</v>
      </c>
    </row>
    <row r="64" spans="1:15" s="17" customFormat="1">
      <c r="A64" s="269">
        <v>50</v>
      </c>
      <c r="B64" s="275" t="s">
        <v>1214</v>
      </c>
      <c r="C64" s="271" t="s">
        <v>782</v>
      </c>
      <c r="D64" s="271" t="s">
        <v>108</v>
      </c>
      <c r="E64" s="272">
        <v>1</v>
      </c>
      <c r="F64" s="159" t="s">
        <v>1013</v>
      </c>
      <c r="G64" s="257">
        <v>2128167.36</v>
      </c>
      <c r="H64" s="257">
        <f t="shared" si="0"/>
        <v>2128167.36</v>
      </c>
      <c r="I64" s="257">
        <v>0</v>
      </c>
      <c r="J64" s="294">
        <v>127500</v>
      </c>
      <c r="K64" s="295"/>
      <c r="L64" s="296"/>
      <c r="M64" s="297">
        <f t="shared" si="1"/>
        <v>0</v>
      </c>
      <c r="N64" s="269" t="s">
        <v>547</v>
      </c>
      <c r="O64" s="269" t="s">
        <v>1265</v>
      </c>
    </row>
    <row r="65" spans="1:15" s="261" customFormat="1">
      <c r="A65" s="367" t="s">
        <v>1256</v>
      </c>
      <c r="B65" s="368"/>
      <c r="C65" s="368"/>
      <c r="D65" s="368"/>
      <c r="E65" s="368"/>
      <c r="F65" s="369"/>
      <c r="G65" s="262">
        <f>SUM(G53:G64)</f>
        <v>9543654.4199999999</v>
      </c>
      <c r="H65" s="262">
        <f>SUM(H53:H64)</f>
        <v>9317504.0599999987</v>
      </c>
      <c r="I65" s="262">
        <f>SUM(I53:I64)</f>
        <v>226150.36</v>
      </c>
      <c r="J65" s="262">
        <f>SUM(J53:J64)</f>
        <v>1416683.69</v>
      </c>
      <c r="K65" s="262"/>
      <c r="L65" s="262"/>
      <c r="M65" s="262">
        <f>SUM(M53:M64)</f>
        <v>0</v>
      </c>
      <c r="N65" s="259"/>
      <c r="O65" s="259"/>
    </row>
    <row r="66" spans="1:15">
      <c r="A66" s="290" t="s">
        <v>1272</v>
      </c>
      <c r="B66" s="288"/>
      <c r="C66" s="288"/>
      <c r="D66" s="288"/>
      <c r="E66" s="288"/>
      <c r="F66" s="288"/>
      <c r="G66" s="288"/>
      <c r="H66" s="288"/>
      <c r="I66" s="288"/>
      <c r="J66" s="288"/>
      <c r="K66" s="288"/>
      <c r="L66" s="288"/>
      <c r="M66" s="288"/>
      <c r="N66" s="289"/>
      <c r="O66" s="301"/>
    </row>
    <row r="67" spans="1:15" hidden="1">
      <c r="A67" s="258" t="s">
        <v>1252</v>
      </c>
      <c r="B67" s="286"/>
      <c r="C67" s="286"/>
      <c r="D67" s="286"/>
      <c r="E67" s="286"/>
      <c r="F67" s="286"/>
      <c r="G67" s="286"/>
      <c r="H67" s="286"/>
      <c r="I67" s="286"/>
      <c r="J67" s="286"/>
      <c r="K67" s="286"/>
      <c r="L67" s="286"/>
      <c r="M67" s="286"/>
      <c r="N67" s="287"/>
      <c r="O67" s="302"/>
    </row>
    <row r="68" spans="1:15" s="17" customFormat="1">
      <c r="A68" s="269">
        <v>51</v>
      </c>
      <c r="B68" s="270" t="s">
        <v>819</v>
      </c>
      <c r="C68" s="271" t="s">
        <v>820</v>
      </c>
      <c r="D68" s="271" t="s">
        <v>108</v>
      </c>
      <c r="E68" s="272">
        <v>1</v>
      </c>
      <c r="F68" s="159" t="s">
        <v>1021</v>
      </c>
      <c r="G68" s="257">
        <v>256877.1</v>
      </c>
      <c r="H68" s="257">
        <f t="shared" si="0"/>
        <v>114167.67999999999</v>
      </c>
      <c r="I68" s="257">
        <v>142709.42000000001</v>
      </c>
      <c r="J68" s="294">
        <v>310966.67</v>
      </c>
      <c r="K68" s="295"/>
      <c r="L68" s="296"/>
      <c r="M68" s="297">
        <f t="shared" si="1"/>
        <v>0</v>
      </c>
      <c r="N68" s="298" t="s">
        <v>548</v>
      </c>
      <c r="O68" s="269" t="s">
        <v>1265</v>
      </c>
    </row>
    <row r="69" spans="1:15" s="17" customFormat="1">
      <c r="A69" s="269">
        <v>52</v>
      </c>
      <c r="B69" s="275" t="s">
        <v>827</v>
      </c>
      <c r="C69" s="271" t="s">
        <v>789</v>
      </c>
      <c r="D69" s="271" t="s">
        <v>108</v>
      </c>
      <c r="E69" s="272">
        <v>1</v>
      </c>
      <c r="F69" s="159" t="s">
        <v>1017</v>
      </c>
      <c r="G69" s="257">
        <v>43365.54</v>
      </c>
      <c r="H69" s="257">
        <f t="shared" si="0"/>
        <v>36138</v>
      </c>
      <c r="I69" s="257">
        <v>7227.54</v>
      </c>
      <c r="J69" s="294">
        <v>19775</v>
      </c>
      <c r="K69" s="295"/>
      <c r="L69" s="296"/>
      <c r="M69" s="297">
        <f t="shared" si="1"/>
        <v>0</v>
      </c>
      <c r="N69" s="269" t="s">
        <v>548</v>
      </c>
      <c r="O69" s="269" t="s">
        <v>1265</v>
      </c>
    </row>
    <row r="70" spans="1:15" s="17" customFormat="1">
      <c r="A70" s="269">
        <v>53</v>
      </c>
      <c r="B70" s="275" t="s">
        <v>828</v>
      </c>
      <c r="C70" s="271" t="s">
        <v>789</v>
      </c>
      <c r="D70" s="271" t="s">
        <v>108</v>
      </c>
      <c r="E70" s="272">
        <v>1</v>
      </c>
      <c r="F70" s="159" t="s">
        <v>1017</v>
      </c>
      <c r="G70" s="257">
        <v>43414.18</v>
      </c>
      <c r="H70" s="257">
        <f t="shared" si="0"/>
        <v>12059.5</v>
      </c>
      <c r="I70" s="257">
        <v>31354.68</v>
      </c>
      <c r="J70" s="294">
        <v>31354.68</v>
      </c>
      <c r="K70" s="295"/>
      <c r="L70" s="296"/>
      <c r="M70" s="297">
        <f t="shared" si="1"/>
        <v>0</v>
      </c>
      <c r="N70" s="269" t="s">
        <v>548</v>
      </c>
      <c r="O70" s="269" t="s">
        <v>1265</v>
      </c>
    </row>
    <row r="71" spans="1:15" s="17" customFormat="1">
      <c r="A71" s="269">
        <v>54</v>
      </c>
      <c r="B71" s="270" t="s">
        <v>829</v>
      </c>
      <c r="C71" s="271" t="s">
        <v>830</v>
      </c>
      <c r="D71" s="271" t="s">
        <v>108</v>
      </c>
      <c r="E71" s="272">
        <v>1</v>
      </c>
      <c r="F71" s="159" t="s">
        <v>1017</v>
      </c>
      <c r="G71" s="257">
        <v>43727.68</v>
      </c>
      <c r="H71" s="257">
        <f t="shared" si="0"/>
        <v>43727.68</v>
      </c>
      <c r="I71" s="257">
        <v>0</v>
      </c>
      <c r="J71" s="294">
        <v>20291.669999999998</v>
      </c>
      <c r="K71" s="295"/>
      <c r="L71" s="296"/>
      <c r="M71" s="297">
        <f t="shared" si="1"/>
        <v>0</v>
      </c>
      <c r="N71" s="269" t="s">
        <v>548</v>
      </c>
      <c r="O71" s="269" t="s">
        <v>1265</v>
      </c>
    </row>
    <row r="72" spans="1:15" s="17" customFormat="1">
      <c r="A72" s="269">
        <v>55</v>
      </c>
      <c r="B72" s="275" t="s">
        <v>831</v>
      </c>
      <c r="C72" s="271" t="s">
        <v>832</v>
      </c>
      <c r="D72" s="271" t="s">
        <v>108</v>
      </c>
      <c r="E72" s="272">
        <v>1</v>
      </c>
      <c r="F72" s="159" t="s">
        <v>1017</v>
      </c>
      <c r="G72" s="257">
        <v>43576.5</v>
      </c>
      <c r="H72" s="257">
        <f t="shared" si="0"/>
        <v>36313.800000000003</v>
      </c>
      <c r="I72" s="257">
        <v>7262.7</v>
      </c>
      <c r="J72" s="294">
        <v>20291.669999999998</v>
      </c>
      <c r="K72" s="295"/>
      <c r="L72" s="296"/>
      <c r="M72" s="297">
        <f t="shared" si="1"/>
        <v>0</v>
      </c>
      <c r="N72" s="269" t="s">
        <v>548</v>
      </c>
      <c r="O72" s="269" t="s">
        <v>1265</v>
      </c>
    </row>
    <row r="73" spans="1:15" s="17" customFormat="1">
      <c r="A73" s="269">
        <v>56</v>
      </c>
      <c r="B73" s="270" t="s">
        <v>833</v>
      </c>
      <c r="C73" s="271" t="s">
        <v>832</v>
      </c>
      <c r="D73" s="271" t="s">
        <v>108</v>
      </c>
      <c r="E73" s="272">
        <v>1</v>
      </c>
      <c r="F73" s="159" t="s">
        <v>1017</v>
      </c>
      <c r="G73" s="257">
        <v>43781.58</v>
      </c>
      <c r="H73" s="257">
        <f t="shared" si="0"/>
        <v>43781.58</v>
      </c>
      <c r="I73" s="257">
        <v>0</v>
      </c>
      <c r="J73" s="294">
        <v>20291.669999999998</v>
      </c>
      <c r="K73" s="295"/>
      <c r="L73" s="296"/>
      <c r="M73" s="297">
        <f t="shared" si="1"/>
        <v>0</v>
      </c>
      <c r="N73" s="269" t="s">
        <v>548</v>
      </c>
      <c r="O73" s="269" t="s">
        <v>1265</v>
      </c>
    </row>
    <row r="74" spans="1:15" s="17" customFormat="1">
      <c r="A74" s="269">
        <v>57</v>
      </c>
      <c r="B74" s="270" t="s">
        <v>834</v>
      </c>
      <c r="C74" s="271" t="s">
        <v>793</v>
      </c>
      <c r="D74" s="271" t="s">
        <v>108</v>
      </c>
      <c r="E74" s="272">
        <v>1</v>
      </c>
      <c r="F74" s="159" t="s">
        <v>1017</v>
      </c>
      <c r="G74" s="257">
        <v>76891</v>
      </c>
      <c r="H74" s="257">
        <f t="shared" si="0"/>
        <v>76891</v>
      </c>
      <c r="I74" s="257">
        <v>0</v>
      </c>
      <c r="J74" s="294">
        <v>45533.33</v>
      </c>
      <c r="K74" s="295"/>
      <c r="L74" s="296"/>
      <c r="M74" s="297">
        <f t="shared" si="1"/>
        <v>0</v>
      </c>
      <c r="N74" s="269" t="s">
        <v>548</v>
      </c>
      <c r="O74" s="269" t="s">
        <v>1265</v>
      </c>
    </row>
    <row r="75" spans="1:15" s="17" customFormat="1">
      <c r="A75" s="269">
        <v>58</v>
      </c>
      <c r="B75" s="270" t="s">
        <v>835</v>
      </c>
      <c r="C75" s="271" t="s">
        <v>793</v>
      </c>
      <c r="D75" s="271" t="s">
        <v>108</v>
      </c>
      <c r="E75" s="272">
        <v>1</v>
      </c>
      <c r="F75" s="159" t="s">
        <v>1017</v>
      </c>
      <c r="G75" s="257">
        <v>72730.039999999994</v>
      </c>
      <c r="H75" s="257">
        <f t="shared" si="0"/>
        <v>72730.039999999994</v>
      </c>
      <c r="I75" s="257">
        <v>0</v>
      </c>
      <c r="J75" s="294">
        <v>45533.33</v>
      </c>
      <c r="K75" s="295"/>
      <c r="L75" s="296"/>
      <c r="M75" s="297">
        <f t="shared" si="1"/>
        <v>0</v>
      </c>
      <c r="N75" s="269" t="s">
        <v>548</v>
      </c>
      <c r="O75" s="269" t="s">
        <v>1265</v>
      </c>
    </row>
    <row r="76" spans="1:15" s="17" customFormat="1">
      <c r="A76" s="269">
        <v>59</v>
      </c>
      <c r="B76" s="270" t="s">
        <v>836</v>
      </c>
      <c r="C76" s="271" t="s">
        <v>772</v>
      </c>
      <c r="D76" s="271" t="s">
        <v>108</v>
      </c>
      <c r="E76" s="272">
        <v>1</v>
      </c>
      <c r="F76" s="159" t="s">
        <v>1017</v>
      </c>
      <c r="G76" s="257">
        <v>79627.039999999994</v>
      </c>
      <c r="H76" s="257">
        <f t="shared" si="0"/>
        <v>79627.039999999994</v>
      </c>
      <c r="I76" s="257">
        <v>0</v>
      </c>
      <c r="J76" s="294">
        <v>50216.67</v>
      </c>
      <c r="K76" s="295"/>
      <c r="L76" s="296"/>
      <c r="M76" s="297">
        <f t="shared" si="1"/>
        <v>0</v>
      </c>
      <c r="N76" s="269" t="s">
        <v>548</v>
      </c>
      <c r="O76" s="269" t="s">
        <v>1265</v>
      </c>
    </row>
    <row r="77" spans="1:15" s="17" customFormat="1">
      <c r="A77" s="269">
        <v>60</v>
      </c>
      <c r="B77" s="270" t="s">
        <v>837</v>
      </c>
      <c r="C77" s="271" t="s">
        <v>772</v>
      </c>
      <c r="D77" s="271" t="s">
        <v>108</v>
      </c>
      <c r="E77" s="272">
        <v>1</v>
      </c>
      <c r="F77" s="159" t="s">
        <v>1017</v>
      </c>
      <c r="G77" s="257">
        <v>79627.039999999994</v>
      </c>
      <c r="H77" s="257">
        <f t="shared" si="0"/>
        <v>79627.039999999994</v>
      </c>
      <c r="I77" s="257">
        <v>0</v>
      </c>
      <c r="J77" s="294">
        <v>50216.67</v>
      </c>
      <c r="K77" s="295"/>
      <c r="L77" s="296"/>
      <c r="M77" s="297">
        <f t="shared" si="1"/>
        <v>0</v>
      </c>
      <c r="N77" s="269" t="s">
        <v>548</v>
      </c>
      <c r="O77" s="269" t="s">
        <v>1265</v>
      </c>
    </row>
    <row r="78" spans="1:15" s="17" customFormat="1">
      <c r="A78" s="269">
        <v>61</v>
      </c>
      <c r="B78" s="275" t="s">
        <v>838</v>
      </c>
      <c r="C78" s="271" t="s">
        <v>839</v>
      </c>
      <c r="D78" s="271" t="s">
        <v>108</v>
      </c>
      <c r="E78" s="272">
        <v>1</v>
      </c>
      <c r="F78" s="159" t="s">
        <v>1017</v>
      </c>
      <c r="G78" s="257">
        <v>153425.57999999999</v>
      </c>
      <c r="H78" s="257">
        <f t="shared" si="0"/>
        <v>83105.489999999991</v>
      </c>
      <c r="I78" s="257">
        <v>70320.09</v>
      </c>
      <c r="J78" s="294">
        <v>70320.09</v>
      </c>
      <c r="K78" s="295"/>
      <c r="L78" s="296"/>
      <c r="M78" s="297">
        <f t="shared" si="1"/>
        <v>0</v>
      </c>
      <c r="N78" s="269" t="s">
        <v>548</v>
      </c>
      <c r="O78" s="269" t="s">
        <v>1265</v>
      </c>
    </row>
    <row r="79" spans="1:15" s="17" customFormat="1">
      <c r="A79" s="269">
        <v>62</v>
      </c>
      <c r="B79" s="275" t="s">
        <v>840</v>
      </c>
      <c r="C79" s="271" t="s">
        <v>839</v>
      </c>
      <c r="D79" s="271" t="s">
        <v>108</v>
      </c>
      <c r="E79" s="272">
        <v>1</v>
      </c>
      <c r="F79" s="159" t="s">
        <v>1017</v>
      </c>
      <c r="G79" s="257">
        <v>153425.57</v>
      </c>
      <c r="H79" s="257">
        <f t="shared" si="0"/>
        <v>83105.490000000005</v>
      </c>
      <c r="I79" s="257">
        <v>70320.08</v>
      </c>
      <c r="J79" s="294">
        <v>70320.08</v>
      </c>
      <c r="K79" s="295"/>
      <c r="L79" s="296"/>
      <c r="M79" s="297">
        <f t="shared" si="1"/>
        <v>0</v>
      </c>
      <c r="N79" s="269" t="s">
        <v>548</v>
      </c>
      <c r="O79" s="269" t="s">
        <v>1265</v>
      </c>
    </row>
    <row r="80" spans="1:15" s="17" customFormat="1">
      <c r="A80" s="269">
        <v>63</v>
      </c>
      <c r="B80" s="270" t="s">
        <v>841</v>
      </c>
      <c r="C80" s="271" t="s">
        <v>842</v>
      </c>
      <c r="D80" s="271" t="s">
        <v>108</v>
      </c>
      <c r="E80" s="272">
        <v>1</v>
      </c>
      <c r="F80" s="159" t="s">
        <v>1017</v>
      </c>
      <c r="G80" s="257">
        <v>33582.51</v>
      </c>
      <c r="H80" s="257">
        <f t="shared" si="0"/>
        <v>33582.51</v>
      </c>
      <c r="I80" s="257">
        <v>0</v>
      </c>
      <c r="J80" s="294">
        <v>13008.33</v>
      </c>
      <c r="K80" s="295"/>
      <c r="L80" s="296"/>
      <c r="M80" s="297">
        <f t="shared" si="1"/>
        <v>0</v>
      </c>
      <c r="N80" s="269" t="s">
        <v>548</v>
      </c>
      <c r="O80" s="269" t="s">
        <v>1265</v>
      </c>
    </row>
    <row r="81" spans="1:15" s="17" customFormat="1">
      <c r="A81" s="269">
        <v>64</v>
      </c>
      <c r="B81" s="270" t="s">
        <v>843</v>
      </c>
      <c r="C81" s="271" t="s">
        <v>842</v>
      </c>
      <c r="D81" s="271" t="s">
        <v>108</v>
      </c>
      <c r="E81" s="272">
        <v>1</v>
      </c>
      <c r="F81" s="159" t="s">
        <v>1017</v>
      </c>
      <c r="G81" s="257">
        <v>38985</v>
      </c>
      <c r="H81" s="257">
        <f t="shared" si="0"/>
        <v>38985</v>
      </c>
      <c r="I81" s="257">
        <v>0</v>
      </c>
      <c r="J81" s="294">
        <v>13008.33</v>
      </c>
      <c r="K81" s="295"/>
      <c r="L81" s="296"/>
      <c r="M81" s="297">
        <f t="shared" si="1"/>
        <v>0</v>
      </c>
      <c r="N81" s="269" t="s">
        <v>548</v>
      </c>
      <c r="O81" s="269" t="s">
        <v>1265</v>
      </c>
    </row>
    <row r="82" spans="1:15" s="17" customFormat="1">
      <c r="A82" s="269">
        <v>65</v>
      </c>
      <c r="B82" s="275" t="s">
        <v>844</v>
      </c>
      <c r="C82" s="271" t="s">
        <v>845</v>
      </c>
      <c r="D82" s="271" t="s">
        <v>108</v>
      </c>
      <c r="E82" s="272">
        <v>1</v>
      </c>
      <c r="F82" s="159" t="s">
        <v>1017</v>
      </c>
      <c r="G82" s="257">
        <v>38985</v>
      </c>
      <c r="H82" s="257">
        <f t="shared" si="0"/>
        <v>38985</v>
      </c>
      <c r="I82" s="257">
        <v>0</v>
      </c>
      <c r="J82" s="294">
        <v>13008.33</v>
      </c>
      <c r="K82" s="295"/>
      <c r="L82" s="296"/>
      <c r="M82" s="297">
        <f t="shared" si="1"/>
        <v>0</v>
      </c>
      <c r="N82" s="269" t="s">
        <v>548</v>
      </c>
      <c r="O82" s="269" t="s">
        <v>1265</v>
      </c>
    </row>
    <row r="83" spans="1:15" s="17" customFormat="1">
      <c r="A83" s="269">
        <v>66</v>
      </c>
      <c r="B83" s="270" t="s">
        <v>846</v>
      </c>
      <c r="C83" s="271" t="s">
        <v>847</v>
      </c>
      <c r="D83" s="271" t="s">
        <v>108</v>
      </c>
      <c r="E83" s="272">
        <v>1</v>
      </c>
      <c r="F83" s="159" t="s">
        <v>1017</v>
      </c>
      <c r="G83" s="257">
        <v>31919.18</v>
      </c>
      <c r="H83" s="257">
        <f t="shared" si="0"/>
        <v>31919.18</v>
      </c>
      <c r="I83" s="257">
        <v>0</v>
      </c>
      <c r="J83" s="294">
        <v>14308.33</v>
      </c>
      <c r="K83" s="295"/>
      <c r="L83" s="296"/>
      <c r="M83" s="297">
        <f t="shared" si="1"/>
        <v>0</v>
      </c>
      <c r="N83" s="269" t="s">
        <v>548</v>
      </c>
      <c r="O83" s="269" t="s">
        <v>1265</v>
      </c>
    </row>
    <row r="84" spans="1:15" s="17" customFormat="1">
      <c r="A84" s="269">
        <v>67</v>
      </c>
      <c r="B84" s="275" t="s">
        <v>848</v>
      </c>
      <c r="C84" s="271" t="s">
        <v>849</v>
      </c>
      <c r="D84" s="271" t="s">
        <v>108</v>
      </c>
      <c r="E84" s="272">
        <v>1</v>
      </c>
      <c r="F84" s="159" t="s">
        <v>1017</v>
      </c>
      <c r="G84" s="257">
        <v>51694.91</v>
      </c>
      <c r="H84" s="257">
        <f t="shared" si="0"/>
        <v>23859.180000000004</v>
      </c>
      <c r="I84" s="257">
        <v>27835.73</v>
      </c>
      <c r="J84" s="294">
        <v>27835.73</v>
      </c>
      <c r="K84" s="295"/>
      <c r="L84" s="296"/>
      <c r="M84" s="297">
        <f t="shared" si="1"/>
        <v>0</v>
      </c>
      <c r="N84" s="269" t="s">
        <v>548</v>
      </c>
      <c r="O84" s="269" t="s">
        <v>1265</v>
      </c>
    </row>
    <row r="85" spans="1:15" s="17" customFormat="1">
      <c r="A85" s="269">
        <v>68</v>
      </c>
      <c r="B85" s="275" t="s">
        <v>850</v>
      </c>
      <c r="C85" s="271" t="s">
        <v>849</v>
      </c>
      <c r="D85" s="271" t="s">
        <v>108</v>
      </c>
      <c r="E85" s="272">
        <v>1</v>
      </c>
      <c r="F85" s="159" t="s">
        <v>1017</v>
      </c>
      <c r="G85" s="257">
        <v>51694.92</v>
      </c>
      <c r="H85" s="257">
        <f t="shared" si="0"/>
        <v>23859.179999999997</v>
      </c>
      <c r="I85" s="257">
        <v>27835.74</v>
      </c>
      <c r="J85" s="294">
        <v>27835.74</v>
      </c>
      <c r="K85" s="295"/>
      <c r="L85" s="296"/>
      <c r="M85" s="297">
        <f t="shared" si="1"/>
        <v>0</v>
      </c>
      <c r="N85" s="269" t="s">
        <v>548</v>
      </c>
      <c r="O85" s="269" t="s">
        <v>1265</v>
      </c>
    </row>
    <row r="86" spans="1:15" s="17" customFormat="1">
      <c r="A86" s="269">
        <v>69</v>
      </c>
      <c r="B86" s="275" t="s">
        <v>851</v>
      </c>
      <c r="C86" s="271" t="s">
        <v>849</v>
      </c>
      <c r="D86" s="271" t="s">
        <v>108</v>
      </c>
      <c r="E86" s="272">
        <v>1</v>
      </c>
      <c r="F86" s="159" t="s">
        <v>1017</v>
      </c>
      <c r="G86" s="257">
        <v>50000</v>
      </c>
      <c r="H86" s="257">
        <f t="shared" si="0"/>
        <v>5555.5599999999977</v>
      </c>
      <c r="I86" s="257">
        <v>44444.44</v>
      </c>
      <c r="J86" s="294">
        <v>44444.44</v>
      </c>
      <c r="K86" s="295"/>
      <c r="L86" s="296"/>
      <c r="M86" s="297">
        <f t="shared" si="1"/>
        <v>0</v>
      </c>
      <c r="N86" s="269" t="s">
        <v>548</v>
      </c>
      <c r="O86" s="269" t="s">
        <v>1265</v>
      </c>
    </row>
    <row r="87" spans="1:15" s="17" customFormat="1" ht="22.5">
      <c r="A87" s="269">
        <v>70</v>
      </c>
      <c r="B87" s="275" t="s">
        <v>852</v>
      </c>
      <c r="C87" s="271" t="s">
        <v>853</v>
      </c>
      <c r="D87" s="271" t="s">
        <v>108</v>
      </c>
      <c r="E87" s="272">
        <v>1</v>
      </c>
      <c r="F87" s="159" t="s">
        <v>1017</v>
      </c>
      <c r="G87" s="257">
        <v>150000</v>
      </c>
      <c r="H87" s="257">
        <f t="shared" si="0"/>
        <v>75000</v>
      </c>
      <c r="I87" s="257">
        <v>75000</v>
      </c>
      <c r="J87" s="294">
        <v>81250</v>
      </c>
      <c r="K87" s="295"/>
      <c r="L87" s="296"/>
      <c r="M87" s="297">
        <f t="shared" si="1"/>
        <v>0</v>
      </c>
      <c r="N87" s="269" t="s">
        <v>548</v>
      </c>
      <c r="O87" s="269" t="s">
        <v>1265</v>
      </c>
    </row>
    <row r="88" spans="1:15" s="17" customFormat="1" ht="22.5">
      <c r="A88" s="269">
        <v>71</v>
      </c>
      <c r="B88" s="275" t="s">
        <v>854</v>
      </c>
      <c r="C88" s="271" t="s">
        <v>855</v>
      </c>
      <c r="D88" s="271" t="s">
        <v>108</v>
      </c>
      <c r="E88" s="272">
        <v>1</v>
      </c>
      <c r="F88" s="159" t="s">
        <v>1017</v>
      </c>
      <c r="G88" s="257">
        <v>45000</v>
      </c>
      <c r="H88" s="257">
        <f t="shared" si="0"/>
        <v>15000</v>
      </c>
      <c r="I88" s="257">
        <v>30000</v>
      </c>
      <c r="J88" s="294">
        <v>30000</v>
      </c>
      <c r="K88" s="295"/>
      <c r="L88" s="296"/>
      <c r="M88" s="297">
        <f t="shared" si="1"/>
        <v>0</v>
      </c>
      <c r="N88" s="269" t="s">
        <v>548</v>
      </c>
      <c r="O88" s="269" t="s">
        <v>1265</v>
      </c>
    </row>
    <row r="89" spans="1:15" s="17" customFormat="1" ht="22.5">
      <c r="A89" s="269">
        <v>72</v>
      </c>
      <c r="B89" s="275" t="s">
        <v>856</v>
      </c>
      <c r="C89" s="271" t="s">
        <v>855</v>
      </c>
      <c r="D89" s="271" t="s">
        <v>108</v>
      </c>
      <c r="E89" s="272">
        <v>1</v>
      </c>
      <c r="F89" s="159" t="s">
        <v>1017</v>
      </c>
      <c r="G89" s="257">
        <v>45000</v>
      </c>
      <c r="H89" s="257">
        <f t="shared" si="0"/>
        <v>15000</v>
      </c>
      <c r="I89" s="257">
        <v>30000</v>
      </c>
      <c r="J89" s="294">
        <v>30000</v>
      </c>
      <c r="K89" s="295"/>
      <c r="L89" s="296"/>
      <c r="M89" s="297">
        <f t="shared" si="1"/>
        <v>0</v>
      </c>
      <c r="N89" s="269" t="s">
        <v>548</v>
      </c>
      <c r="O89" s="269" t="s">
        <v>1265</v>
      </c>
    </row>
    <row r="90" spans="1:15" s="17" customFormat="1">
      <c r="A90" s="269">
        <v>73</v>
      </c>
      <c r="B90" s="275" t="s">
        <v>857</v>
      </c>
      <c r="C90" s="271" t="s">
        <v>804</v>
      </c>
      <c r="D90" s="271" t="s">
        <v>108</v>
      </c>
      <c r="E90" s="272">
        <v>1</v>
      </c>
      <c r="F90" s="159" t="s">
        <v>1017</v>
      </c>
      <c r="G90" s="257">
        <v>173674.22</v>
      </c>
      <c r="H90" s="257">
        <f t="shared" si="0"/>
        <v>7236.429999999993</v>
      </c>
      <c r="I90" s="257">
        <v>166437.79</v>
      </c>
      <c r="J90" s="294">
        <v>166437.79</v>
      </c>
      <c r="K90" s="295"/>
      <c r="L90" s="296"/>
      <c r="M90" s="297">
        <f t="shared" si="1"/>
        <v>0</v>
      </c>
      <c r="N90" s="269" t="s">
        <v>548</v>
      </c>
      <c r="O90" s="269" t="s">
        <v>1265</v>
      </c>
    </row>
    <row r="91" spans="1:15" s="17" customFormat="1">
      <c r="A91" s="269">
        <v>74</v>
      </c>
      <c r="B91" s="275" t="s">
        <v>858</v>
      </c>
      <c r="C91" s="271" t="s">
        <v>804</v>
      </c>
      <c r="D91" s="271" t="s">
        <v>108</v>
      </c>
      <c r="E91" s="272">
        <v>1</v>
      </c>
      <c r="F91" s="159" t="s">
        <v>1017</v>
      </c>
      <c r="G91" s="257">
        <v>175032.45</v>
      </c>
      <c r="H91" s="257">
        <f t="shared" si="0"/>
        <v>87516.24</v>
      </c>
      <c r="I91" s="257">
        <v>87516.21</v>
      </c>
      <c r="J91" s="294">
        <v>87516.21</v>
      </c>
      <c r="K91" s="295"/>
      <c r="L91" s="296"/>
      <c r="M91" s="297">
        <f t="shared" si="1"/>
        <v>0</v>
      </c>
      <c r="N91" s="269" t="s">
        <v>548</v>
      </c>
      <c r="O91" s="269" t="s">
        <v>1265</v>
      </c>
    </row>
    <row r="92" spans="1:15" s="17" customFormat="1">
      <c r="A92" s="269">
        <v>75</v>
      </c>
      <c r="B92" s="275" t="s">
        <v>859</v>
      </c>
      <c r="C92" s="271" t="s">
        <v>804</v>
      </c>
      <c r="D92" s="271" t="s">
        <v>108</v>
      </c>
      <c r="E92" s="272">
        <v>1</v>
      </c>
      <c r="F92" s="159" t="s">
        <v>1017</v>
      </c>
      <c r="G92" s="257">
        <v>167910.6</v>
      </c>
      <c r="H92" s="257">
        <f t="shared" si="0"/>
        <v>125933.04000000001</v>
      </c>
      <c r="I92" s="257">
        <v>41977.56</v>
      </c>
      <c r="J92" s="294">
        <v>42933.33</v>
      </c>
      <c r="K92" s="295"/>
      <c r="L92" s="296"/>
      <c r="M92" s="297">
        <f t="shared" si="1"/>
        <v>0</v>
      </c>
      <c r="N92" s="269" t="s">
        <v>548</v>
      </c>
      <c r="O92" s="269" t="s">
        <v>1265</v>
      </c>
    </row>
    <row r="93" spans="1:15" s="17" customFormat="1">
      <c r="A93" s="269">
        <v>76</v>
      </c>
      <c r="B93" s="275" t="s">
        <v>860</v>
      </c>
      <c r="C93" s="271" t="s">
        <v>804</v>
      </c>
      <c r="D93" s="271" t="s">
        <v>108</v>
      </c>
      <c r="E93" s="272">
        <v>1</v>
      </c>
      <c r="F93" s="159" t="s">
        <v>1017</v>
      </c>
      <c r="G93" s="257">
        <v>166361.98000000001</v>
      </c>
      <c r="H93" s="257">
        <f t="shared" si="0"/>
        <v>131703.25</v>
      </c>
      <c r="I93" s="257">
        <v>34658.730000000003</v>
      </c>
      <c r="J93" s="294">
        <v>42933.33</v>
      </c>
      <c r="K93" s="295"/>
      <c r="L93" s="296"/>
      <c r="M93" s="297">
        <f t="shared" si="1"/>
        <v>0</v>
      </c>
      <c r="N93" s="269" t="s">
        <v>548</v>
      </c>
      <c r="O93" s="269" t="s">
        <v>1265</v>
      </c>
    </row>
    <row r="94" spans="1:15" s="17" customFormat="1">
      <c r="A94" s="269">
        <v>77</v>
      </c>
      <c r="B94" s="275" t="s">
        <v>861</v>
      </c>
      <c r="C94" s="271" t="s">
        <v>804</v>
      </c>
      <c r="D94" s="271" t="s">
        <v>108</v>
      </c>
      <c r="E94" s="272">
        <v>1</v>
      </c>
      <c r="F94" s="159" t="s">
        <v>1017</v>
      </c>
      <c r="G94" s="257">
        <v>167910.6</v>
      </c>
      <c r="H94" s="257">
        <f t="shared" si="0"/>
        <v>125933.04000000001</v>
      </c>
      <c r="I94" s="257">
        <v>41977.56</v>
      </c>
      <c r="J94" s="294">
        <v>42933.33</v>
      </c>
      <c r="K94" s="295"/>
      <c r="L94" s="296"/>
      <c r="M94" s="297">
        <f t="shared" si="1"/>
        <v>0</v>
      </c>
      <c r="N94" s="269" t="s">
        <v>548</v>
      </c>
      <c r="O94" s="269" t="s">
        <v>1265</v>
      </c>
    </row>
    <row r="95" spans="1:15" s="17" customFormat="1" ht="22.5">
      <c r="A95" s="269">
        <v>78</v>
      </c>
      <c r="B95" s="275" t="s">
        <v>1202</v>
      </c>
      <c r="C95" s="271" t="s">
        <v>821</v>
      </c>
      <c r="D95" s="271" t="s">
        <v>108</v>
      </c>
      <c r="E95" s="272">
        <v>1</v>
      </c>
      <c r="F95" s="159" t="s">
        <v>1013</v>
      </c>
      <c r="G95" s="257">
        <v>1085967.76</v>
      </c>
      <c r="H95" s="257">
        <f t="shared" si="0"/>
        <v>1085967.76</v>
      </c>
      <c r="I95" s="257">
        <v>0</v>
      </c>
      <c r="J95" s="294">
        <v>393333.33</v>
      </c>
      <c r="K95" s="295"/>
      <c r="L95" s="296"/>
      <c r="M95" s="297">
        <f t="shared" si="1"/>
        <v>0</v>
      </c>
      <c r="N95" s="298" t="s">
        <v>548</v>
      </c>
      <c r="O95" s="269" t="s">
        <v>1265</v>
      </c>
    </row>
    <row r="96" spans="1:15" s="17" customFormat="1">
      <c r="A96" s="269">
        <v>79</v>
      </c>
      <c r="B96" s="275" t="s">
        <v>1203</v>
      </c>
      <c r="C96" s="271" t="s">
        <v>822</v>
      </c>
      <c r="D96" s="271" t="s">
        <v>108</v>
      </c>
      <c r="E96" s="272">
        <v>1</v>
      </c>
      <c r="F96" s="159" t="s">
        <v>1013</v>
      </c>
      <c r="G96" s="257">
        <v>2367891.35</v>
      </c>
      <c r="H96" s="257">
        <f t="shared" si="0"/>
        <v>2367891.35</v>
      </c>
      <c r="I96" s="257">
        <v>0</v>
      </c>
      <c r="J96" s="294">
        <v>570833.32999999996</v>
      </c>
      <c r="K96" s="295"/>
      <c r="L96" s="296"/>
      <c r="M96" s="297">
        <f t="shared" si="1"/>
        <v>0</v>
      </c>
      <c r="N96" s="269" t="s">
        <v>548</v>
      </c>
      <c r="O96" s="269" t="s">
        <v>1265</v>
      </c>
    </row>
    <row r="97" spans="1:15" s="17" customFormat="1" ht="22.5">
      <c r="A97" s="269">
        <v>80</v>
      </c>
      <c r="B97" s="275" t="s">
        <v>1199</v>
      </c>
      <c r="C97" s="271" t="s">
        <v>823</v>
      </c>
      <c r="D97" s="271" t="s">
        <v>108</v>
      </c>
      <c r="E97" s="272">
        <v>1</v>
      </c>
      <c r="F97" s="159" t="s">
        <v>1013</v>
      </c>
      <c r="G97" s="257">
        <v>4469532.5999999996</v>
      </c>
      <c r="H97" s="257">
        <f t="shared" si="0"/>
        <v>3687364.8899999997</v>
      </c>
      <c r="I97" s="257">
        <v>782167.71</v>
      </c>
      <c r="J97" s="294">
        <v>782167.71</v>
      </c>
      <c r="K97" s="295"/>
      <c r="L97" s="296"/>
      <c r="M97" s="297">
        <f t="shared" si="1"/>
        <v>0</v>
      </c>
      <c r="N97" s="269" t="s">
        <v>548</v>
      </c>
      <c r="O97" s="269" t="s">
        <v>1265</v>
      </c>
    </row>
    <row r="98" spans="1:15" s="17" customFormat="1" ht="22.5">
      <c r="A98" s="269">
        <v>81</v>
      </c>
      <c r="B98" s="270" t="s">
        <v>824</v>
      </c>
      <c r="C98" s="271" t="s">
        <v>825</v>
      </c>
      <c r="D98" s="271" t="s">
        <v>108</v>
      </c>
      <c r="E98" s="272">
        <v>1</v>
      </c>
      <c r="F98" s="159" t="s">
        <v>1013</v>
      </c>
      <c r="G98" s="257">
        <v>3336682.31</v>
      </c>
      <c r="H98" s="257">
        <f t="shared" si="0"/>
        <v>3336682.31</v>
      </c>
      <c r="I98" s="257">
        <v>0</v>
      </c>
      <c r="J98" s="294">
        <v>227166.67</v>
      </c>
      <c r="K98" s="295"/>
      <c r="L98" s="296"/>
      <c r="M98" s="297">
        <f t="shared" si="1"/>
        <v>0</v>
      </c>
      <c r="N98" s="269" t="s">
        <v>548</v>
      </c>
      <c r="O98" s="269" t="s">
        <v>1265</v>
      </c>
    </row>
    <row r="99" spans="1:15" s="17" customFormat="1">
      <c r="A99" s="269">
        <v>82</v>
      </c>
      <c r="B99" s="275" t="s">
        <v>1174</v>
      </c>
      <c r="C99" s="271" t="s">
        <v>826</v>
      </c>
      <c r="D99" s="271" t="s">
        <v>108</v>
      </c>
      <c r="E99" s="272">
        <v>1</v>
      </c>
      <c r="F99" s="159" t="s">
        <v>1013</v>
      </c>
      <c r="G99" s="257">
        <v>2467649.42</v>
      </c>
      <c r="H99" s="257">
        <f t="shared" si="0"/>
        <v>2467649.42</v>
      </c>
      <c r="I99" s="257">
        <v>0</v>
      </c>
      <c r="J99" s="294">
        <v>233333.33</v>
      </c>
      <c r="K99" s="295"/>
      <c r="L99" s="296"/>
      <c r="M99" s="297">
        <f t="shared" si="1"/>
        <v>0</v>
      </c>
      <c r="N99" s="298" t="s">
        <v>548</v>
      </c>
      <c r="O99" s="269" t="s">
        <v>1265</v>
      </c>
    </row>
    <row r="100" spans="1:15" s="261" customFormat="1">
      <c r="A100" s="367" t="s">
        <v>1257</v>
      </c>
      <c r="B100" s="368"/>
      <c r="C100" s="368"/>
      <c r="D100" s="368"/>
      <c r="E100" s="368"/>
      <c r="F100" s="369"/>
      <c r="G100" s="262">
        <f>SUM(G68:G99)</f>
        <v>16205943.66</v>
      </c>
      <c r="H100" s="262">
        <f>SUM(H68:H99)</f>
        <v>14486897.68</v>
      </c>
      <c r="I100" s="262">
        <f>SUM(I68:I99)</f>
        <v>1719045.98</v>
      </c>
      <c r="J100" s="262">
        <f>SUM(J68:J99)</f>
        <v>3639399.12</v>
      </c>
      <c r="K100" s="262"/>
      <c r="L100" s="262"/>
      <c r="M100" s="262">
        <f>SUM(M68:M99)</f>
        <v>0</v>
      </c>
      <c r="N100" s="259"/>
      <c r="O100" s="259"/>
    </row>
    <row r="101" spans="1:15">
      <c r="A101" s="290" t="s">
        <v>1273</v>
      </c>
      <c r="B101" s="288"/>
      <c r="C101" s="288"/>
      <c r="D101" s="288"/>
      <c r="E101" s="288"/>
      <c r="F101" s="288"/>
      <c r="G101" s="288"/>
      <c r="H101" s="288"/>
      <c r="I101" s="288"/>
      <c r="J101" s="288"/>
      <c r="K101" s="288"/>
      <c r="L101" s="288"/>
      <c r="M101" s="288"/>
      <c r="N101" s="289"/>
      <c r="O101" s="301"/>
    </row>
    <row r="102" spans="1:15" s="17" customFormat="1" hidden="1">
      <c r="A102" s="258" t="s">
        <v>1252</v>
      </c>
      <c r="B102" s="299"/>
      <c r="C102" s="299"/>
      <c r="D102" s="299"/>
      <c r="E102" s="299"/>
      <c r="F102" s="299"/>
      <c r="G102" s="299"/>
      <c r="H102" s="299"/>
      <c r="I102" s="299"/>
      <c r="J102" s="299"/>
      <c r="K102" s="299"/>
      <c r="L102" s="299"/>
      <c r="M102" s="299"/>
      <c r="N102" s="300"/>
      <c r="O102" s="303"/>
    </row>
    <row r="103" spans="1:15" s="17" customFormat="1">
      <c r="A103" s="269">
        <v>83</v>
      </c>
      <c r="B103" s="275" t="s">
        <v>863</v>
      </c>
      <c r="C103" s="271" t="s">
        <v>789</v>
      </c>
      <c r="D103" s="271" t="s">
        <v>108</v>
      </c>
      <c r="E103" s="272">
        <v>1</v>
      </c>
      <c r="F103" s="159" t="s">
        <v>1017</v>
      </c>
      <c r="G103" s="257">
        <v>43414.18</v>
      </c>
      <c r="H103" s="257">
        <f t="shared" si="0"/>
        <v>14471.400000000001</v>
      </c>
      <c r="I103" s="257">
        <v>28942.78</v>
      </c>
      <c r="J103" s="294">
        <v>28942.78</v>
      </c>
      <c r="K103" s="295"/>
      <c r="L103" s="296"/>
      <c r="M103" s="297">
        <f t="shared" si="1"/>
        <v>0</v>
      </c>
      <c r="N103" s="298" t="s">
        <v>549</v>
      </c>
      <c r="O103" s="298" t="s">
        <v>1267</v>
      </c>
    </row>
    <row r="104" spans="1:15" s="17" customFormat="1">
      <c r="A104" s="269">
        <v>84</v>
      </c>
      <c r="B104" s="270" t="s">
        <v>864</v>
      </c>
      <c r="C104" s="271" t="s">
        <v>766</v>
      </c>
      <c r="D104" s="271" t="s">
        <v>108</v>
      </c>
      <c r="E104" s="272">
        <v>1</v>
      </c>
      <c r="F104" s="159" t="s">
        <v>1017</v>
      </c>
      <c r="G104" s="257">
        <v>47866.99</v>
      </c>
      <c r="H104" s="257">
        <f t="shared" si="0"/>
        <v>47866.99</v>
      </c>
      <c r="I104" s="257">
        <v>0</v>
      </c>
      <c r="J104" s="294">
        <v>18475</v>
      </c>
      <c r="K104" s="295"/>
      <c r="L104" s="296"/>
      <c r="M104" s="297">
        <f t="shared" si="1"/>
        <v>0</v>
      </c>
      <c r="N104" s="269" t="s">
        <v>549</v>
      </c>
      <c r="O104" s="298" t="s">
        <v>1267</v>
      </c>
    </row>
    <row r="105" spans="1:15" s="17" customFormat="1">
      <c r="A105" s="269">
        <v>85</v>
      </c>
      <c r="B105" s="275" t="s">
        <v>865</v>
      </c>
      <c r="C105" s="271" t="s">
        <v>866</v>
      </c>
      <c r="D105" s="271" t="s">
        <v>108</v>
      </c>
      <c r="E105" s="272">
        <v>1</v>
      </c>
      <c r="F105" s="159" t="s">
        <v>1017</v>
      </c>
      <c r="G105" s="257">
        <v>45562</v>
      </c>
      <c r="H105" s="257">
        <f t="shared" si="0"/>
        <v>30374.720000000001</v>
      </c>
      <c r="I105" s="257">
        <v>15187.28</v>
      </c>
      <c r="J105" s="294">
        <v>27058.33</v>
      </c>
      <c r="K105" s="295"/>
      <c r="L105" s="296"/>
      <c r="M105" s="297">
        <f t="shared" si="1"/>
        <v>0</v>
      </c>
      <c r="N105" s="269" t="s">
        <v>549</v>
      </c>
      <c r="O105" s="298" t="s">
        <v>1267</v>
      </c>
    </row>
    <row r="106" spans="1:15" s="17" customFormat="1">
      <c r="A106" s="269">
        <v>86</v>
      </c>
      <c r="B106" s="270" t="s">
        <v>867</v>
      </c>
      <c r="C106" s="271" t="s">
        <v>868</v>
      </c>
      <c r="D106" s="271" t="s">
        <v>108</v>
      </c>
      <c r="E106" s="272">
        <v>1</v>
      </c>
      <c r="F106" s="159" t="s">
        <v>1017</v>
      </c>
      <c r="G106" s="257">
        <v>72012.289999999994</v>
      </c>
      <c r="H106" s="257">
        <f t="shared" si="0"/>
        <v>72012.289999999994</v>
      </c>
      <c r="I106" s="257">
        <v>0</v>
      </c>
      <c r="J106" s="294">
        <v>37725</v>
      </c>
      <c r="K106" s="295"/>
      <c r="L106" s="296"/>
      <c r="M106" s="297">
        <f t="shared" si="1"/>
        <v>0</v>
      </c>
      <c r="N106" s="269" t="s">
        <v>549</v>
      </c>
      <c r="O106" s="298" t="s">
        <v>1267</v>
      </c>
    </row>
    <row r="107" spans="1:15" s="17" customFormat="1">
      <c r="A107" s="269">
        <v>87</v>
      </c>
      <c r="B107" s="270" t="s">
        <v>869</v>
      </c>
      <c r="C107" s="271" t="s">
        <v>793</v>
      </c>
      <c r="D107" s="271" t="s">
        <v>108</v>
      </c>
      <c r="E107" s="272">
        <v>1</v>
      </c>
      <c r="F107" s="159" t="s">
        <v>1017</v>
      </c>
      <c r="G107" s="257">
        <v>72730.039999999994</v>
      </c>
      <c r="H107" s="257">
        <f t="shared" si="0"/>
        <v>72730.039999999994</v>
      </c>
      <c r="I107" s="257">
        <v>0</v>
      </c>
      <c r="J107" s="294">
        <v>45533.33</v>
      </c>
      <c r="K107" s="295"/>
      <c r="L107" s="296"/>
      <c r="M107" s="297">
        <f t="shared" si="1"/>
        <v>0</v>
      </c>
      <c r="N107" s="269" t="s">
        <v>549</v>
      </c>
      <c r="O107" s="298" t="s">
        <v>1267</v>
      </c>
    </row>
    <row r="108" spans="1:15" s="17" customFormat="1">
      <c r="A108" s="269">
        <v>88</v>
      </c>
      <c r="B108" s="275" t="s">
        <v>870</v>
      </c>
      <c r="C108" s="271" t="s">
        <v>795</v>
      </c>
      <c r="D108" s="271" t="s">
        <v>108</v>
      </c>
      <c r="E108" s="272">
        <v>1</v>
      </c>
      <c r="F108" s="159" t="s">
        <v>1017</v>
      </c>
      <c r="G108" s="257">
        <v>83956.23</v>
      </c>
      <c r="H108" s="257">
        <f t="shared" si="0"/>
        <v>59469.06</v>
      </c>
      <c r="I108" s="257">
        <v>24487.17</v>
      </c>
      <c r="J108" s="294">
        <v>50216.67</v>
      </c>
      <c r="K108" s="295"/>
      <c r="L108" s="296"/>
      <c r="M108" s="297">
        <f t="shared" si="1"/>
        <v>0</v>
      </c>
      <c r="N108" s="269" t="s">
        <v>549</v>
      </c>
      <c r="O108" s="298" t="s">
        <v>1267</v>
      </c>
    </row>
    <row r="109" spans="1:15" s="17" customFormat="1">
      <c r="A109" s="269">
        <v>89</v>
      </c>
      <c r="B109" s="275" t="s">
        <v>871</v>
      </c>
      <c r="C109" s="271" t="s">
        <v>795</v>
      </c>
      <c r="D109" s="271" t="s">
        <v>108</v>
      </c>
      <c r="E109" s="272">
        <v>1</v>
      </c>
      <c r="F109" s="159" t="s">
        <v>1017</v>
      </c>
      <c r="G109" s="257">
        <v>83956.26</v>
      </c>
      <c r="H109" s="257">
        <f t="shared" si="0"/>
        <v>59469.06</v>
      </c>
      <c r="I109" s="257">
        <v>24487.200000000001</v>
      </c>
      <c r="J109" s="294">
        <v>50216.67</v>
      </c>
      <c r="K109" s="295"/>
      <c r="L109" s="296"/>
      <c r="M109" s="297">
        <f t="shared" si="1"/>
        <v>0</v>
      </c>
      <c r="N109" s="269" t="s">
        <v>549</v>
      </c>
      <c r="O109" s="298" t="s">
        <v>1267</v>
      </c>
    </row>
    <row r="110" spans="1:15" s="17" customFormat="1">
      <c r="A110" s="269">
        <v>90</v>
      </c>
      <c r="B110" s="275" t="s">
        <v>872</v>
      </c>
      <c r="C110" s="271" t="s">
        <v>873</v>
      </c>
      <c r="D110" s="271" t="s">
        <v>108</v>
      </c>
      <c r="E110" s="272">
        <v>1</v>
      </c>
      <c r="F110" s="159" t="s">
        <v>1017</v>
      </c>
      <c r="G110" s="257">
        <v>46338.96</v>
      </c>
      <c r="H110" s="257">
        <f t="shared" si="0"/>
        <v>15446.32</v>
      </c>
      <c r="I110" s="257">
        <v>30892.639999999999</v>
      </c>
      <c r="J110" s="294">
        <v>30892.639999999999</v>
      </c>
      <c r="K110" s="295"/>
      <c r="L110" s="296"/>
      <c r="M110" s="297">
        <f t="shared" si="1"/>
        <v>0</v>
      </c>
      <c r="N110" s="269" t="s">
        <v>549</v>
      </c>
      <c r="O110" s="298" t="s">
        <v>1267</v>
      </c>
    </row>
    <row r="111" spans="1:15" s="17" customFormat="1">
      <c r="A111" s="269">
        <v>91</v>
      </c>
      <c r="B111" s="275" t="s">
        <v>874</v>
      </c>
      <c r="C111" s="271" t="s">
        <v>873</v>
      </c>
      <c r="D111" s="271" t="s">
        <v>108</v>
      </c>
      <c r="E111" s="272">
        <v>1</v>
      </c>
      <c r="F111" s="159" t="s">
        <v>1017</v>
      </c>
      <c r="G111" s="257">
        <v>55084.75</v>
      </c>
      <c r="H111" s="257">
        <f t="shared" si="0"/>
        <v>55084.75</v>
      </c>
      <c r="I111" s="257">
        <v>0</v>
      </c>
      <c r="J111" s="294">
        <v>12225</v>
      </c>
      <c r="K111" s="295"/>
      <c r="L111" s="296"/>
      <c r="M111" s="297">
        <f t="shared" si="1"/>
        <v>0</v>
      </c>
      <c r="N111" s="269" t="s">
        <v>549</v>
      </c>
      <c r="O111" s="298" t="s">
        <v>1267</v>
      </c>
    </row>
    <row r="112" spans="1:15" s="17" customFormat="1">
      <c r="A112" s="269">
        <v>92</v>
      </c>
      <c r="B112" s="275" t="s">
        <v>875</v>
      </c>
      <c r="C112" s="271" t="s">
        <v>847</v>
      </c>
      <c r="D112" s="271" t="s">
        <v>108</v>
      </c>
      <c r="E112" s="272">
        <v>1</v>
      </c>
      <c r="F112" s="159" t="s">
        <v>1017</v>
      </c>
      <c r="G112" s="257">
        <v>31919.18</v>
      </c>
      <c r="H112" s="257">
        <f t="shared" si="0"/>
        <v>15959.64</v>
      </c>
      <c r="I112" s="257">
        <v>15959.54</v>
      </c>
      <c r="J112" s="294">
        <v>15959.54</v>
      </c>
      <c r="K112" s="295"/>
      <c r="L112" s="296"/>
      <c r="M112" s="297">
        <f t="shared" si="1"/>
        <v>0</v>
      </c>
      <c r="N112" s="269" t="s">
        <v>549</v>
      </c>
      <c r="O112" s="298" t="s">
        <v>1267</v>
      </c>
    </row>
    <row r="113" spans="1:15" s="17" customFormat="1">
      <c r="A113" s="269">
        <v>93</v>
      </c>
      <c r="B113" s="275" t="s">
        <v>1181</v>
      </c>
      <c r="C113" s="271" t="s">
        <v>862</v>
      </c>
      <c r="D113" s="271" t="s">
        <v>108</v>
      </c>
      <c r="E113" s="272">
        <v>1</v>
      </c>
      <c r="F113" s="159" t="s">
        <v>1015</v>
      </c>
      <c r="G113" s="257">
        <v>1383953.66</v>
      </c>
      <c r="H113" s="257">
        <f t="shared" ref="H113" si="2">IF((G113-I113)&gt;0,G113-I113,0)</f>
        <v>1383953.66</v>
      </c>
      <c r="I113" s="257">
        <v>0</v>
      </c>
      <c r="J113" s="294">
        <v>218333.33</v>
      </c>
      <c r="K113" s="295"/>
      <c r="L113" s="296"/>
      <c r="M113" s="297">
        <f t="shared" ref="M113" si="3">IF((I113-J113)&gt;0,I113-J113,0)</f>
        <v>0</v>
      </c>
      <c r="N113" s="298" t="s">
        <v>549</v>
      </c>
      <c r="O113" s="298" t="s">
        <v>1267</v>
      </c>
    </row>
    <row r="114" spans="1:15" s="261" customFormat="1">
      <c r="A114" s="367" t="s">
        <v>1258</v>
      </c>
      <c r="B114" s="368"/>
      <c r="C114" s="368"/>
      <c r="D114" s="368"/>
      <c r="E114" s="368"/>
      <c r="F114" s="369"/>
      <c r="G114" s="262">
        <f>SUM(G103:G113)</f>
        <v>1966794.54</v>
      </c>
      <c r="H114" s="262">
        <f>SUM(H103:H113)</f>
        <v>1826837.93</v>
      </c>
      <c r="I114" s="262">
        <f>SUM(I103:I113)</f>
        <v>139956.60999999999</v>
      </c>
      <c r="J114" s="262">
        <f>SUM(J103:J113)</f>
        <v>535578.28999999992</v>
      </c>
      <c r="K114" s="262"/>
      <c r="L114" s="262"/>
      <c r="M114" s="262">
        <f>SUM(M103:M113)</f>
        <v>0</v>
      </c>
      <c r="N114" s="259"/>
      <c r="O114" s="259"/>
    </row>
    <row r="115" spans="1:15">
      <c r="A115" s="290" t="s">
        <v>1274</v>
      </c>
      <c r="B115" s="288"/>
      <c r="C115" s="288"/>
      <c r="D115" s="288"/>
      <c r="E115" s="288"/>
      <c r="F115" s="288"/>
      <c r="G115" s="288"/>
      <c r="H115" s="288"/>
      <c r="I115" s="288"/>
      <c r="J115" s="288"/>
      <c r="K115" s="288"/>
      <c r="L115" s="288"/>
      <c r="M115" s="288"/>
      <c r="N115" s="289"/>
      <c r="O115" s="301"/>
    </row>
    <row r="116" spans="1:15" s="17" customFormat="1" hidden="1">
      <c r="A116" s="258" t="s">
        <v>1252</v>
      </c>
      <c r="B116" s="299"/>
      <c r="C116" s="299"/>
      <c r="D116" s="299"/>
      <c r="E116" s="299"/>
      <c r="F116" s="299"/>
      <c r="G116" s="299"/>
      <c r="H116" s="299"/>
      <c r="I116" s="299"/>
      <c r="J116" s="299"/>
      <c r="K116" s="299"/>
      <c r="L116" s="299"/>
      <c r="M116" s="299"/>
      <c r="N116" s="300"/>
      <c r="O116" s="303"/>
    </row>
    <row r="117" spans="1:15" s="17" customFormat="1">
      <c r="A117" s="269">
        <v>94</v>
      </c>
      <c r="B117" s="270" t="s">
        <v>876</v>
      </c>
      <c r="C117" s="271" t="s">
        <v>873</v>
      </c>
      <c r="D117" s="271" t="s">
        <v>108</v>
      </c>
      <c r="E117" s="272">
        <v>1</v>
      </c>
      <c r="F117" s="159" t="s">
        <v>1017</v>
      </c>
      <c r="G117" s="257">
        <v>55084.74</v>
      </c>
      <c r="H117" s="257">
        <f t="shared" ref="H117:H195" si="4">IF((G117-I117)&gt;0,G117-I117,0)</f>
        <v>55084.74</v>
      </c>
      <c r="I117" s="257">
        <v>0</v>
      </c>
      <c r="J117" s="294">
        <v>12225</v>
      </c>
      <c r="K117" s="295"/>
      <c r="L117" s="296"/>
      <c r="M117" s="297">
        <f t="shared" ref="M117:M195" si="5">IF((I117-J117)&gt;0,I117-J117,0)</f>
        <v>0</v>
      </c>
      <c r="N117" s="298" t="s">
        <v>1011</v>
      </c>
      <c r="O117" s="269" t="s">
        <v>1265</v>
      </c>
    </row>
    <row r="118" spans="1:15" s="17" customFormat="1">
      <c r="A118" s="269">
        <v>95</v>
      </c>
      <c r="B118" s="270" t="s">
        <v>877</v>
      </c>
      <c r="C118" s="271" t="s">
        <v>842</v>
      </c>
      <c r="D118" s="271" t="s">
        <v>108</v>
      </c>
      <c r="E118" s="272">
        <v>1</v>
      </c>
      <c r="F118" s="159" t="s">
        <v>1017</v>
      </c>
      <c r="G118" s="257">
        <v>23500</v>
      </c>
      <c r="H118" s="257">
        <f t="shared" si="4"/>
        <v>23500</v>
      </c>
      <c r="I118" s="257">
        <v>0</v>
      </c>
      <c r="J118" s="294">
        <v>13008.33</v>
      </c>
      <c r="K118" s="295"/>
      <c r="L118" s="296"/>
      <c r="M118" s="297">
        <f t="shared" si="5"/>
        <v>0</v>
      </c>
      <c r="N118" s="269" t="s">
        <v>1011</v>
      </c>
      <c r="O118" s="269" t="s">
        <v>1265</v>
      </c>
    </row>
    <row r="119" spans="1:15" s="17" customFormat="1">
      <c r="A119" s="269">
        <v>96</v>
      </c>
      <c r="B119" s="275" t="s">
        <v>878</v>
      </c>
      <c r="C119" s="271" t="s">
        <v>849</v>
      </c>
      <c r="D119" s="271" t="s">
        <v>108</v>
      </c>
      <c r="E119" s="272">
        <v>1</v>
      </c>
      <c r="F119" s="159" t="s">
        <v>1017</v>
      </c>
      <c r="G119" s="257">
        <v>50000</v>
      </c>
      <c r="H119" s="257">
        <f t="shared" si="4"/>
        <v>2777.7799999999988</v>
      </c>
      <c r="I119" s="257">
        <v>47222.22</v>
      </c>
      <c r="J119" s="294">
        <v>47222.22</v>
      </c>
      <c r="K119" s="295"/>
      <c r="L119" s="296"/>
      <c r="M119" s="297">
        <f t="shared" si="5"/>
        <v>0</v>
      </c>
      <c r="N119" s="269" t="s">
        <v>1011</v>
      </c>
      <c r="O119" s="269" t="s">
        <v>1265</v>
      </c>
    </row>
    <row r="120" spans="1:15" s="261" customFormat="1">
      <c r="A120" s="367" t="s">
        <v>1259</v>
      </c>
      <c r="B120" s="368"/>
      <c r="C120" s="368"/>
      <c r="D120" s="368"/>
      <c r="E120" s="368"/>
      <c r="F120" s="369"/>
      <c r="G120" s="262">
        <f>SUM(G117:G119)</f>
        <v>128584.73999999999</v>
      </c>
      <c r="H120" s="262">
        <f t="shared" ref="H120:M120" si="6">SUM(H117:H119)</f>
        <v>81362.51999999999</v>
      </c>
      <c r="I120" s="262">
        <f t="shared" si="6"/>
        <v>47222.22</v>
      </c>
      <c r="J120" s="262">
        <f t="shared" si="6"/>
        <v>72455.55</v>
      </c>
      <c r="K120" s="262"/>
      <c r="L120" s="262"/>
      <c r="M120" s="262">
        <f t="shared" si="6"/>
        <v>0</v>
      </c>
      <c r="N120" s="259"/>
      <c r="O120" s="259"/>
    </row>
    <row r="121" spans="1:15">
      <c r="A121" s="290" t="s">
        <v>1275</v>
      </c>
      <c r="B121" s="288"/>
      <c r="C121" s="288"/>
      <c r="D121" s="288"/>
      <c r="E121" s="288"/>
      <c r="F121" s="288"/>
      <c r="G121" s="288"/>
      <c r="H121" s="288"/>
      <c r="I121" s="288"/>
      <c r="J121" s="288"/>
      <c r="K121" s="288"/>
      <c r="L121" s="288"/>
      <c r="M121" s="288"/>
      <c r="N121" s="289"/>
      <c r="O121" s="301"/>
    </row>
    <row r="122" spans="1:15">
      <c r="A122" s="258" t="s">
        <v>1252</v>
      </c>
      <c r="B122" s="286"/>
      <c r="C122" s="286"/>
      <c r="D122" s="286"/>
      <c r="E122" s="286"/>
      <c r="F122" s="286"/>
      <c r="G122" s="286"/>
      <c r="H122" s="286"/>
      <c r="I122" s="286"/>
      <c r="J122" s="286"/>
      <c r="K122" s="286"/>
      <c r="L122" s="286"/>
      <c r="M122" s="286"/>
      <c r="N122" s="287"/>
      <c r="O122" s="302"/>
    </row>
    <row r="123" spans="1:15" s="17" customFormat="1" ht="22.5">
      <c r="A123" s="269">
        <v>97</v>
      </c>
      <c r="B123" s="270" t="s">
        <v>879</v>
      </c>
      <c r="C123" s="271" t="s">
        <v>31</v>
      </c>
      <c r="D123" s="271" t="s">
        <v>108</v>
      </c>
      <c r="E123" s="272">
        <v>1</v>
      </c>
      <c r="F123" s="159" t="s">
        <v>562</v>
      </c>
      <c r="G123" s="257">
        <v>55040.33</v>
      </c>
      <c r="H123" s="257">
        <f t="shared" si="4"/>
        <v>55040.33</v>
      </c>
      <c r="I123" s="257">
        <v>0</v>
      </c>
      <c r="J123" s="294">
        <v>38483.050000000003</v>
      </c>
      <c r="K123" s="295"/>
      <c r="L123" s="296"/>
      <c r="M123" s="297">
        <f t="shared" si="5"/>
        <v>0</v>
      </c>
      <c r="N123" s="298" t="s">
        <v>550</v>
      </c>
      <c r="O123" s="269" t="s">
        <v>1265</v>
      </c>
    </row>
    <row r="124" spans="1:15" s="17" customFormat="1" ht="22.5">
      <c r="A124" s="269">
        <v>98</v>
      </c>
      <c r="B124" s="275" t="s">
        <v>881</v>
      </c>
      <c r="C124" s="271" t="s">
        <v>882</v>
      </c>
      <c r="D124" s="271" t="s">
        <v>108</v>
      </c>
      <c r="E124" s="272">
        <v>1</v>
      </c>
      <c r="F124" s="159" t="s">
        <v>1022</v>
      </c>
      <c r="G124" s="257">
        <v>65500</v>
      </c>
      <c r="H124" s="257">
        <f t="shared" si="4"/>
        <v>28284.160000000003</v>
      </c>
      <c r="I124" s="257">
        <v>37215.839999999997</v>
      </c>
      <c r="J124" s="294">
        <v>46033.33</v>
      </c>
      <c r="K124" s="295"/>
      <c r="L124" s="296"/>
      <c r="M124" s="297">
        <f t="shared" si="5"/>
        <v>0</v>
      </c>
      <c r="N124" s="269" t="s">
        <v>550</v>
      </c>
      <c r="O124" s="269" t="s">
        <v>1265</v>
      </c>
    </row>
    <row r="125" spans="1:15" s="17" customFormat="1" ht="22.5">
      <c r="A125" s="269">
        <v>99</v>
      </c>
      <c r="B125" s="275" t="s">
        <v>883</v>
      </c>
      <c r="C125" s="271" t="s">
        <v>882</v>
      </c>
      <c r="D125" s="271" t="s">
        <v>108</v>
      </c>
      <c r="E125" s="272">
        <v>1</v>
      </c>
      <c r="F125" s="159" t="s">
        <v>1022</v>
      </c>
      <c r="G125" s="257">
        <v>65500</v>
      </c>
      <c r="H125" s="257">
        <f t="shared" si="4"/>
        <v>5954.5599999999977</v>
      </c>
      <c r="I125" s="257">
        <v>59545.440000000002</v>
      </c>
      <c r="J125" s="294">
        <v>59545.440000000002</v>
      </c>
      <c r="K125" s="295"/>
      <c r="L125" s="296"/>
      <c r="M125" s="297">
        <f t="shared" si="5"/>
        <v>0</v>
      </c>
      <c r="N125" s="269" t="s">
        <v>550</v>
      </c>
      <c r="O125" s="269" t="s">
        <v>1265</v>
      </c>
    </row>
    <row r="126" spans="1:15" s="17" customFormat="1" ht="22.5">
      <c r="A126" s="269">
        <v>100</v>
      </c>
      <c r="B126" s="275" t="s">
        <v>884</v>
      </c>
      <c r="C126" s="271" t="s">
        <v>885</v>
      </c>
      <c r="D126" s="271" t="s">
        <v>108</v>
      </c>
      <c r="E126" s="272">
        <v>1</v>
      </c>
      <c r="F126" s="159" t="s">
        <v>1022</v>
      </c>
      <c r="G126" s="257">
        <v>65500</v>
      </c>
      <c r="H126" s="257">
        <f t="shared" si="4"/>
        <v>28284.160000000003</v>
      </c>
      <c r="I126" s="257">
        <v>37215.839999999997</v>
      </c>
      <c r="J126" s="294">
        <v>46033.33</v>
      </c>
      <c r="K126" s="295"/>
      <c r="L126" s="296"/>
      <c r="M126" s="297">
        <f t="shared" si="5"/>
        <v>0</v>
      </c>
      <c r="N126" s="269" t="s">
        <v>550</v>
      </c>
      <c r="O126" s="269" t="s">
        <v>1265</v>
      </c>
    </row>
    <row r="127" spans="1:15" s="17" customFormat="1" ht="22.5">
      <c r="A127" s="269">
        <v>101</v>
      </c>
      <c r="B127" s="275" t="s">
        <v>886</v>
      </c>
      <c r="C127" s="271" t="s">
        <v>885</v>
      </c>
      <c r="D127" s="271" t="s">
        <v>108</v>
      </c>
      <c r="E127" s="272">
        <v>1</v>
      </c>
      <c r="F127" s="159" t="s">
        <v>1022</v>
      </c>
      <c r="G127" s="257">
        <v>65500</v>
      </c>
      <c r="H127" s="257">
        <f t="shared" si="4"/>
        <v>5954.5599999999977</v>
      </c>
      <c r="I127" s="257">
        <v>59545.440000000002</v>
      </c>
      <c r="J127" s="294">
        <v>59545.440000000002</v>
      </c>
      <c r="K127" s="295"/>
      <c r="L127" s="296"/>
      <c r="M127" s="297">
        <f t="shared" si="5"/>
        <v>0</v>
      </c>
      <c r="N127" s="269" t="s">
        <v>550</v>
      </c>
      <c r="O127" s="269" t="s">
        <v>1265</v>
      </c>
    </row>
    <row r="128" spans="1:15" s="17" customFormat="1" ht="22.5">
      <c r="A128" s="269">
        <v>102</v>
      </c>
      <c r="B128" s="275" t="s">
        <v>887</v>
      </c>
      <c r="C128" s="271" t="s">
        <v>888</v>
      </c>
      <c r="D128" s="271" t="s">
        <v>108</v>
      </c>
      <c r="E128" s="272">
        <v>1</v>
      </c>
      <c r="F128" s="159" t="s">
        <v>1022</v>
      </c>
      <c r="G128" s="257">
        <v>85000</v>
      </c>
      <c r="H128" s="257">
        <f t="shared" si="4"/>
        <v>36704.58</v>
      </c>
      <c r="I128" s="257">
        <v>48295.42</v>
      </c>
      <c r="J128" s="294">
        <v>59733.33</v>
      </c>
      <c r="K128" s="295"/>
      <c r="L128" s="296"/>
      <c r="M128" s="297">
        <f t="shared" si="5"/>
        <v>0</v>
      </c>
      <c r="N128" s="269" t="s">
        <v>550</v>
      </c>
      <c r="O128" s="269" t="s">
        <v>1265</v>
      </c>
    </row>
    <row r="129" spans="1:15" s="17" customFormat="1" ht="22.5">
      <c r="A129" s="269">
        <v>103</v>
      </c>
      <c r="B129" s="275" t="s">
        <v>889</v>
      </c>
      <c r="C129" s="271" t="s">
        <v>888</v>
      </c>
      <c r="D129" s="271" t="s">
        <v>108</v>
      </c>
      <c r="E129" s="272">
        <v>1</v>
      </c>
      <c r="F129" s="159" t="s">
        <v>1022</v>
      </c>
      <c r="G129" s="257">
        <v>85000</v>
      </c>
      <c r="H129" s="257">
        <f t="shared" si="4"/>
        <v>7727.2799999999988</v>
      </c>
      <c r="I129" s="257">
        <v>77272.72</v>
      </c>
      <c r="J129" s="294">
        <v>77272.72</v>
      </c>
      <c r="K129" s="295"/>
      <c r="L129" s="296"/>
      <c r="M129" s="297">
        <f t="shared" si="5"/>
        <v>0</v>
      </c>
      <c r="N129" s="269" t="s">
        <v>550</v>
      </c>
      <c r="O129" s="269" t="s">
        <v>1265</v>
      </c>
    </row>
    <row r="130" spans="1:15" s="17" customFormat="1" ht="22.5">
      <c r="A130" s="269">
        <v>104</v>
      </c>
      <c r="B130" s="275" t="s">
        <v>890</v>
      </c>
      <c r="C130" s="271" t="s">
        <v>891</v>
      </c>
      <c r="D130" s="271" t="s">
        <v>108</v>
      </c>
      <c r="E130" s="272">
        <v>1</v>
      </c>
      <c r="F130" s="159" t="s">
        <v>1022</v>
      </c>
      <c r="G130" s="257">
        <v>75400</v>
      </c>
      <c r="H130" s="257">
        <f t="shared" si="4"/>
        <v>32559.160000000003</v>
      </c>
      <c r="I130" s="257">
        <v>42840.84</v>
      </c>
      <c r="J130" s="294">
        <v>52991.67</v>
      </c>
      <c r="K130" s="295"/>
      <c r="L130" s="296"/>
      <c r="M130" s="297">
        <f t="shared" si="5"/>
        <v>0</v>
      </c>
      <c r="N130" s="269" t="s">
        <v>550</v>
      </c>
      <c r="O130" s="269" t="s">
        <v>1265</v>
      </c>
    </row>
    <row r="131" spans="1:15" s="17" customFormat="1" ht="22.5">
      <c r="A131" s="269">
        <v>105</v>
      </c>
      <c r="B131" s="275" t="s">
        <v>892</v>
      </c>
      <c r="C131" s="271" t="s">
        <v>891</v>
      </c>
      <c r="D131" s="271" t="s">
        <v>108</v>
      </c>
      <c r="E131" s="272">
        <v>1</v>
      </c>
      <c r="F131" s="159" t="s">
        <v>1022</v>
      </c>
      <c r="G131" s="257">
        <v>75400</v>
      </c>
      <c r="H131" s="257">
        <f t="shared" si="4"/>
        <v>6854.5599999999977</v>
      </c>
      <c r="I131" s="257">
        <v>68545.440000000002</v>
      </c>
      <c r="J131" s="294">
        <v>68545.440000000002</v>
      </c>
      <c r="K131" s="295"/>
      <c r="L131" s="296"/>
      <c r="M131" s="297">
        <f t="shared" si="5"/>
        <v>0</v>
      </c>
      <c r="N131" s="269" t="s">
        <v>550</v>
      </c>
      <c r="O131" s="269" t="s">
        <v>1265</v>
      </c>
    </row>
    <row r="132" spans="1:15" s="17" customFormat="1">
      <c r="A132" s="269">
        <v>106</v>
      </c>
      <c r="B132" s="275" t="s">
        <v>893</v>
      </c>
      <c r="C132" s="271" t="s">
        <v>766</v>
      </c>
      <c r="D132" s="271" t="s">
        <v>108</v>
      </c>
      <c r="E132" s="272">
        <v>1</v>
      </c>
      <c r="F132" s="159" t="s">
        <v>1017</v>
      </c>
      <c r="G132" s="257">
        <v>57186.23</v>
      </c>
      <c r="H132" s="257">
        <f t="shared" si="4"/>
        <v>41301.130000000005</v>
      </c>
      <c r="I132" s="257">
        <v>15885.1</v>
      </c>
      <c r="J132" s="294">
        <v>18475</v>
      </c>
      <c r="K132" s="295"/>
      <c r="L132" s="296"/>
      <c r="M132" s="297">
        <f t="shared" si="5"/>
        <v>0</v>
      </c>
      <c r="N132" s="269" t="s">
        <v>550</v>
      </c>
      <c r="O132" s="269" t="s">
        <v>1265</v>
      </c>
    </row>
    <row r="133" spans="1:15" s="17" customFormat="1">
      <c r="A133" s="269">
        <v>107</v>
      </c>
      <c r="B133" s="275" t="s">
        <v>894</v>
      </c>
      <c r="C133" s="271" t="s">
        <v>766</v>
      </c>
      <c r="D133" s="271" t="s">
        <v>108</v>
      </c>
      <c r="E133" s="272">
        <v>1</v>
      </c>
      <c r="F133" s="159" t="s">
        <v>1017</v>
      </c>
      <c r="G133" s="257">
        <v>56670.47</v>
      </c>
      <c r="H133" s="257">
        <f t="shared" si="4"/>
        <v>39777.39</v>
      </c>
      <c r="I133" s="257">
        <v>16893.080000000002</v>
      </c>
      <c r="J133" s="294">
        <v>18475</v>
      </c>
      <c r="K133" s="295"/>
      <c r="L133" s="296"/>
      <c r="M133" s="297">
        <f t="shared" si="5"/>
        <v>0</v>
      </c>
      <c r="N133" s="269" t="s">
        <v>550</v>
      </c>
      <c r="O133" s="269" t="s">
        <v>1265</v>
      </c>
    </row>
    <row r="134" spans="1:15" s="17" customFormat="1">
      <c r="A134" s="269">
        <v>108</v>
      </c>
      <c r="B134" s="270" t="s">
        <v>895</v>
      </c>
      <c r="C134" s="271" t="s">
        <v>787</v>
      </c>
      <c r="D134" s="271" t="s">
        <v>108</v>
      </c>
      <c r="E134" s="272">
        <v>1</v>
      </c>
      <c r="F134" s="159" t="s">
        <v>1017</v>
      </c>
      <c r="G134" s="257">
        <v>45664.54</v>
      </c>
      <c r="H134" s="257">
        <f t="shared" si="4"/>
        <v>45664.54</v>
      </c>
      <c r="I134" s="257">
        <v>0</v>
      </c>
      <c r="J134" s="294">
        <v>27058.33</v>
      </c>
      <c r="K134" s="295"/>
      <c r="L134" s="296"/>
      <c r="M134" s="297">
        <f t="shared" si="5"/>
        <v>0</v>
      </c>
      <c r="N134" s="269" t="s">
        <v>550</v>
      </c>
      <c r="O134" s="269" t="s">
        <v>1265</v>
      </c>
    </row>
    <row r="135" spans="1:15" s="17" customFormat="1">
      <c r="A135" s="269">
        <v>109</v>
      </c>
      <c r="B135" s="270" t="s">
        <v>896</v>
      </c>
      <c r="C135" s="271" t="s">
        <v>770</v>
      </c>
      <c r="D135" s="271" t="s">
        <v>108</v>
      </c>
      <c r="E135" s="272">
        <v>1</v>
      </c>
      <c r="F135" s="159" t="s">
        <v>1017</v>
      </c>
      <c r="G135" s="257">
        <v>45562</v>
      </c>
      <c r="H135" s="257">
        <f t="shared" si="4"/>
        <v>45562</v>
      </c>
      <c r="I135" s="257">
        <v>0</v>
      </c>
      <c r="J135" s="294">
        <v>26800</v>
      </c>
      <c r="K135" s="295"/>
      <c r="L135" s="296"/>
      <c r="M135" s="297">
        <f t="shared" si="5"/>
        <v>0</v>
      </c>
      <c r="N135" s="269" t="s">
        <v>550</v>
      </c>
      <c r="O135" s="269" t="s">
        <v>1265</v>
      </c>
    </row>
    <row r="136" spans="1:15" s="17" customFormat="1" ht="22.5">
      <c r="A136" s="269">
        <v>110</v>
      </c>
      <c r="B136" s="275" t="s">
        <v>897</v>
      </c>
      <c r="C136" s="271" t="s">
        <v>898</v>
      </c>
      <c r="D136" s="271" t="s">
        <v>108</v>
      </c>
      <c r="E136" s="272">
        <v>1</v>
      </c>
      <c r="F136" s="159" t="s">
        <v>1017</v>
      </c>
      <c r="G136" s="257">
        <v>70000</v>
      </c>
      <c r="H136" s="257">
        <f t="shared" si="4"/>
        <v>64166.74</v>
      </c>
      <c r="I136" s="257">
        <v>5833.26</v>
      </c>
      <c r="J136" s="294">
        <v>26800</v>
      </c>
      <c r="K136" s="295"/>
      <c r="L136" s="296"/>
      <c r="M136" s="297">
        <f t="shared" si="5"/>
        <v>0</v>
      </c>
      <c r="N136" s="269" t="s">
        <v>550</v>
      </c>
      <c r="O136" s="269" t="s">
        <v>1265</v>
      </c>
    </row>
    <row r="137" spans="1:15" s="17" customFormat="1" ht="22.5">
      <c r="A137" s="269">
        <v>111</v>
      </c>
      <c r="B137" s="275" t="s">
        <v>899</v>
      </c>
      <c r="C137" s="271" t="s">
        <v>898</v>
      </c>
      <c r="D137" s="271" t="s">
        <v>108</v>
      </c>
      <c r="E137" s="272">
        <v>1</v>
      </c>
      <c r="F137" s="159" t="s">
        <v>1017</v>
      </c>
      <c r="G137" s="257">
        <v>70000</v>
      </c>
      <c r="H137" s="257">
        <f t="shared" si="4"/>
        <v>64166.74</v>
      </c>
      <c r="I137" s="257">
        <v>5833.26</v>
      </c>
      <c r="J137" s="294">
        <v>26800</v>
      </c>
      <c r="K137" s="295"/>
      <c r="L137" s="296"/>
      <c r="M137" s="297">
        <f t="shared" si="5"/>
        <v>0</v>
      </c>
      <c r="N137" s="269" t="s">
        <v>550</v>
      </c>
      <c r="O137" s="269" t="s">
        <v>1265</v>
      </c>
    </row>
    <row r="138" spans="1:15" s="17" customFormat="1" ht="22.5">
      <c r="A138" s="269">
        <v>112</v>
      </c>
      <c r="B138" s="275" t="s">
        <v>900</v>
      </c>
      <c r="C138" s="271" t="s">
        <v>901</v>
      </c>
      <c r="D138" s="271" t="s">
        <v>108</v>
      </c>
      <c r="E138" s="272">
        <v>1</v>
      </c>
      <c r="F138" s="159" t="s">
        <v>1017</v>
      </c>
      <c r="G138" s="257">
        <v>160000</v>
      </c>
      <c r="H138" s="257">
        <f t="shared" si="4"/>
        <v>86666.71</v>
      </c>
      <c r="I138" s="257">
        <v>73333.289999999994</v>
      </c>
      <c r="J138" s="294">
        <v>73333.289999999994</v>
      </c>
      <c r="K138" s="295"/>
      <c r="L138" s="296"/>
      <c r="M138" s="297">
        <f t="shared" si="5"/>
        <v>0</v>
      </c>
      <c r="N138" s="269" t="s">
        <v>550</v>
      </c>
      <c r="O138" s="269" t="s">
        <v>1265</v>
      </c>
    </row>
    <row r="139" spans="1:15" s="17" customFormat="1" ht="22.5">
      <c r="A139" s="269">
        <v>113</v>
      </c>
      <c r="B139" s="275" t="s">
        <v>902</v>
      </c>
      <c r="C139" s="271" t="s">
        <v>901</v>
      </c>
      <c r="D139" s="271" t="s">
        <v>108</v>
      </c>
      <c r="E139" s="272">
        <v>1</v>
      </c>
      <c r="F139" s="159" t="s">
        <v>1017</v>
      </c>
      <c r="G139" s="257">
        <v>160000</v>
      </c>
      <c r="H139" s="257">
        <f t="shared" si="4"/>
        <v>86666.71</v>
      </c>
      <c r="I139" s="257">
        <v>73333.289999999994</v>
      </c>
      <c r="J139" s="294">
        <v>73333.289999999994</v>
      </c>
      <c r="K139" s="295"/>
      <c r="L139" s="296"/>
      <c r="M139" s="297">
        <f t="shared" si="5"/>
        <v>0</v>
      </c>
      <c r="N139" s="269" t="s">
        <v>550</v>
      </c>
      <c r="O139" s="269" t="s">
        <v>1265</v>
      </c>
    </row>
    <row r="140" spans="1:15" s="17" customFormat="1">
      <c r="A140" s="269">
        <v>114</v>
      </c>
      <c r="B140" s="275" t="s">
        <v>903</v>
      </c>
      <c r="C140" s="271" t="s">
        <v>802</v>
      </c>
      <c r="D140" s="271" t="s">
        <v>108</v>
      </c>
      <c r="E140" s="272">
        <v>1</v>
      </c>
      <c r="F140" s="159" t="s">
        <v>1017</v>
      </c>
      <c r="G140" s="257">
        <v>75000</v>
      </c>
      <c r="H140" s="257">
        <f t="shared" si="4"/>
        <v>0</v>
      </c>
      <c r="I140" s="257">
        <v>75000</v>
      </c>
      <c r="J140" s="294">
        <v>75000</v>
      </c>
      <c r="K140" s="295"/>
      <c r="L140" s="296"/>
      <c r="M140" s="297">
        <f t="shared" si="5"/>
        <v>0</v>
      </c>
      <c r="N140" s="269" t="s">
        <v>550</v>
      </c>
      <c r="O140" s="269" t="s">
        <v>1265</v>
      </c>
    </row>
    <row r="141" spans="1:15" s="17" customFormat="1">
      <c r="A141" s="269">
        <v>115</v>
      </c>
      <c r="B141" s="275" t="s">
        <v>904</v>
      </c>
      <c r="C141" s="271" t="s">
        <v>804</v>
      </c>
      <c r="D141" s="271" t="s">
        <v>108</v>
      </c>
      <c r="E141" s="272">
        <v>1</v>
      </c>
      <c r="F141" s="159" t="s">
        <v>1017</v>
      </c>
      <c r="G141" s="257">
        <v>174283.11</v>
      </c>
      <c r="H141" s="257">
        <f t="shared" si="4"/>
        <v>145236</v>
      </c>
      <c r="I141" s="257">
        <v>29047.11</v>
      </c>
      <c r="J141" s="294">
        <v>42933.33</v>
      </c>
      <c r="K141" s="295"/>
      <c r="L141" s="296"/>
      <c r="M141" s="297">
        <f t="shared" si="5"/>
        <v>0</v>
      </c>
      <c r="N141" s="269" t="s">
        <v>550</v>
      </c>
      <c r="O141" s="269" t="s">
        <v>1265</v>
      </c>
    </row>
    <row r="142" spans="1:15" s="17" customFormat="1">
      <c r="A142" s="269">
        <v>116</v>
      </c>
      <c r="B142" s="270" t="s">
        <v>905</v>
      </c>
      <c r="C142" s="271" t="s">
        <v>847</v>
      </c>
      <c r="D142" s="271" t="s">
        <v>108</v>
      </c>
      <c r="E142" s="272">
        <v>1</v>
      </c>
      <c r="F142" s="159" t="s">
        <v>1017</v>
      </c>
      <c r="G142" s="257">
        <v>31919.18</v>
      </c>
      <c r="H142" s="257">
        <f t="shared" si="4"/>
        <v>31919.18</v>
      </c>
      <c r="I142" s="257">
        <v>0</v>
      </c>
      <c r="J142" s="294">
        <v>14308.33</v>
      </c>
      <c r="K142" s="295"/>
      <c r="L142" s="296"/>
      <c r="M142" s="297">
        <f t="shared" si="5"/>
        <v>0</v>
      </c>
      <c r="N142" s="298" t="s">
        <v>550</v>
      </c>
      <c r="O142" s="269" t="s">
        <v>1265</v>
      </c>
    </row>
    <row r="143" spans="1:15" s="17" customFormat="1" ht="22.5">
      <c r="A143" s="269">
        <v>117</v>
      </c>
      <c r="B143" s="275" t="s">
        <v>1197</v>
      </c>
      <c r="C143" s="271" t="s">
        <v>454</v>
      </c>
      <c r="D143" s="271" t="s">
        <v>108</v>
      </c>
      <c r="E143" s="272">
        <v>1</v>
      </c>
      <c r="F143" s="159" t="s">
        <v>1013</v>
      </c>
      <c r="G143" s="257">
        <v>1351749.84</v>
      </c>
      <c r="H143" s="257">
        <f t="shared" si="4"/>
        <v>1351749.84</v>
      </c>
      <c r="I143" s="257">
        <v>0</v>
      </c>
      <c r="J143" s="294">
        <v>345000</v>
      </c>
      <c r="K143" s="295"/>
      <c r="L143" s="296"/>
      <c r="M143" s="297">
        <f t="shared" si="5"/>
        <v>0</v>
      </c>
      <c r="N143" s="269" t="s">
        <v>550</v>
      </c>
      <c r="O143" s="269" t="s">
        <v>1265</v>
      </c>
    </row>
    <row r="144" spans="1:15" s="17" customFormat="1">
      <c r="A144" s="269">
        <v>118</v>
      </c>
      <c r="B144" s="275" t="s">
        <v>1212</v>
      </c>
      <c r="C144" s="271" t="s">
        <v>782</v>
      </c>
      <c r="D144" s="271" t="s">
        <v>108</v>
      </c>
      <c r="E144" s="272">
        <v>1</v>
      </c>
      <c r="F144" s="159" t="s">
        <v>1013</v>
      </c>
      <c r="G144" s="257">
        <v>2139688.29</v>
      </c>
      <c r="H144" s="257">
        <f t="shared" si="4"/>
        <v>2050535.1</v>
      </c>
      <c r="I144" s="257">
        <v>89153.19</v>
      </c>
      <c r="J144" s="294">
        <v>96666.6</v>
      </c>
      <c r="K144" s="295"/>
      <c r="L144" s="296"/>
      <c r="M144" s="297">
        <f t="shared" si="5"/>
        <v>0</v>
      </c>
      <c r="N144" s="269" t="s">
        <v>550</v>
      </c>
      <c r="O144" s="269" t="s">
        <v>1265</v>
      </c>
    </row>
    <row r="145" spans="1:15" s="17" customFormat="1">
      <c r="A145" s="269">
        <v>119</v>
      </c>
      <c r="B145" s="275" t="s">
        <v>1194</v>
      </c>
      <c r="C145" s="271" t="s">
        <v>880</v>
      </c>
      <c r="D145" s="271" t="s">
        <v>108</v>
      </c>
      <c r="E145" s="272">
        <v>1</v>
      </c>
      <c r="F145" s="159" t="s">
        <v>1015</v>
      </c>
      <c r="G145" s="257">
        <v>979660.2</v>
      </c>
      <c r="H145" s="257">
        <f t="shared" si="4"/>
        <v>628615.48</v>
      </c>
      <c r="I145" s="257">
        <v>351044.72</v>
      </c>
      <c r="J145" s="294">
        <v>351044.72</v>
      </c>
      <c r="K145" s="295"/>
      <c r="L145" s="296"/>
      <c r="M145" s="297">
        <f t="shared" si="5"/>
        <v>0</v>
      </c>
      <c r="N145" s="269" t="s">
        <v>550</v>
      </c>
      <c r="O145" s="269" t="s">
        <v>1265</v>
      </c>
    </row>
    <row r="146" spans="1:15" s="261" customFormat="1">
      <c r="A146" s="367" t="s">
        <v>1260</v>
      </c>
      <c r="B146" s="368"/>
      <c r="C146" s="368"/>
      <c r="D146" s="368"/>
      <c r="E146" s="368"/>
      <c r="F146" s="369"/>
      <c r="G146" s="262">
        <f>SUM(G123:G145)</f>
        <v>6055224.1900000004</v>
      </c>
      <c r="H146" s="262">
        <f>SUM(H123:H145)</f>
        <v>4889390.91</v>
      </c>
      <c r="I146" s="262">
        <f>SUM(I123:I145)</f>
        <v>1165833.28</v>
      </c>
      <c r="J146" s="262">
        <f>SUM(J123:J145)</f>
        <v>1724211.64</v>
      </c>
      <c r="K146" s="262"/>
      <c r="L146" s="262"/>
      <c r="M146" s="262">
        <f>SUM(M123:M145)</f>
        <v>0</v>
      </c>
      <c r="N146" s="259"/>
      <c r="O146" s="259"/>
    </row>
    <row r="147" spans="1:15">
      <c r="A147" s="290" t="s">
        <v>1276</v>
      </c>
      <c r="B147" s="288"/>
      <c r="C147" s="288"/>
      <c r="D147" s="288"/>
      <c r="E147" s="288"/>
      <c r="F147" s="288"/>
      <c r="G147" s="288"/>
      <c r="H147" s="288"/>
      <c r="I147" s="288"/>
      <c r="J147" s="288"/>
      <c r="K147" s="288"/>
      <c r="L147" s="288"/>
      <c r="M147" s="288"/>
      <c r="N147" s="289"/>
      <c r="O147" s="301"/>
    </row>
    <row r="148" spans="1:15" hidden="1">
      <c r="A148" s="258" t="s">
        <v>1252</v>
      </c>
      <c r="B148" s="286"/>
      <c r="C148" s="286"/>
      <c r="D148" s="286"/>
      <c r="E148" s="286"/>
      <c r="F148" s="286"/>
      <c r="G148" s="286"/>
      <c r="H148" s="286"/>
      <c r="I148" s="286"/>
      <c r="J148" s="286"/>
      <c r="K148" s="286"/>
      <c r="L148" s="286"/>
      <c r="M148" s="286"/>
      <c r="N148" s="287"/>
      <c r="O148" s="302"/>
    </row>
    <row r="149" spans="1:15" s="17" customFormat="1" ht="22.5">
      <c r="A149" s="269">
        <v>120</v>
      </c>
      <c r="B149" s="275" t="s">
        <v>906</v>
      </c>
      <c r="C149" s="271" t="s">
        <v>907</v>
      </c>
      <c r="D149" s="271" t="s">
        <v>108</v>
      </c>
      <c r="E149" s="272">
        <v>1</v>
      </c>
      <c r="F149" s="159" t="s">
        <v>1023</v>
      </c>
      <c r="G149" s="257">
        <v>146949.15</v>
      </c>
      <c r="H149" s="257">
        <f t="shared" si="4"/>
        <v>61228.799999999988</v>
      </c>
      <c r="I149" s="257">
        <v>85720.35</v>
      </c>
      <c r="J149" s="294">
        <v>116720.34</v>
      </c>
      <c r="K149" s="295"/>
      <c r="L149" s="296"/>
      <c r="M149" s="297">
        <f t="shared" si="5"/>
        <v>0</v>
      </c>
      <c r="N149" s="298" t="s">
        <v>75</v>
      </c>
      <c r="O149" s="269" t="s">
        <v>1265</v>
      </c>
    </row>
    <row r="150" spans="1:15" s="17" customFormat="1" ht="22.5">
      <c r="A150" s="269">
        <v>121</v>
      </c>
      <c r="B150" s="275" t="s">
        <v>908</v>
      </c>
      <c r="C150" s="271" t="s">
        <v>909</v>
      </c>
      <c r="D150" s="271" t="s">
        <v>108</v>
      </c>
      <c r="E150" s="272">
        <v>1</v>
      </c>
      <c r="F150" s="159" t="s">
        <v>1024</v>
      </c>
      <c r="G150" s="257">
        <v>261627.12</v>
      </c>
      <c r="H150" s="257">
        <f t="shared" si="4"/>
        <v>101743.88</v>
      </c>
      <c r="I150" s="257">
        <v>159883.24</v>
      </c>
      <c r="J150" s="294">
        <v>159883.24</v>
      </c>
      <c r="K150" s="295"/>
      <c r="L150" s="296"/>
      <c r="M150" s="297">
        <f t="shared" si="5"/>
        <v>0</v>
      </c>
      <c r="N150" s="269" t="s">
        <v>75</v>
      </c>
      <c r="O150" s="269" t="s">
        <v>1265</v>
      </c>
    </row>
    <row r="151" spans="1:15" s="17" customFormat="1" ht="22.5">
      <c r="A151" s="269">
        <v>122</v>
      </c>
      <c r="B151" s="275" t="s">
        <v>910</v>
      </c>
      <c r="C151" s="271" t="s">
        <v>911</v>
      </c>
      <c r="D151" s="271" t="s">
        <v>108</v>
      </c>
      <c r="E151" s="272">
        <v>1</v>
      </c>
      <c r="F151" s="159" t="s">
        <v>1024</v>
      </c>
      <c r="G151" s="257">
        <v>230508.48</v>
      </c>
      <c r="H151" s="257">
        <f t="shared" si="4"/>
        <v>64030.150000000023</v>
      </c>
      <c r="I151" s="257">
        <v>166478.32999999999</v>
      </c>
      <c r="J151" s="294">
        <v>166478.32999999999</v>
      </c>
      <c r="K151" s="295"/>
      <c r="L151" s="296"/>
      <c r="M151" s="297">
        <f t="shared" si="5"/>
        <v>0</v>
      </c>
      <c r="N151" s="269" t="s">
        <v>75</v>
      </c>
      <c r="O151" s="269" t="s">
        <v>1265</v>
      </c>
    </row>
    <row r="152" spans="1:15" s="17" customFormat="1" ht="22.5">
      <c r="A152" s="269">
        <v>123</v>
      </c>
      <c r="B152" s="275" t="s">
        <v>912</v>
      </c>
      <c r="C152" s="271" t="s">
        <v>25</v>
      </c>
      <c r="D152" s="271" t="s">
        <v>108</v>
      </c>
      <c r="E152" s="272">
        <v>1</v>
      </c>
      <c r="F152" s="159" t="s">
        <v>1025</v>
      </c>
      <c r="G152" s="257">
        <v>129661.01</v>
      </c>
      <c r="H152" s="257">
        <f t="shared" si="4"/>
        <v>52224.649999999994</v>
      </c>
      <c r="I152" s="257">
        <v>77436.36</v>
      </c>
      <c r="J152" s="294">
        <v>228635.59</v>
      </c>
      <c r="K152" s="295"/>
      <c r="L152" s="296"/>
      <c r="M152" s="297">
        <f t="shared" si="5"/>
        <v>0</v>
      </c>
      <c r="N152" s="269" t="s">
        <v>75</v>
      </c>
      <c r="O152" s="269" t="s">
        <v>1265</v>
      </c>
    </row>
    <row r="153" spans="1:15" s="17" customFormat="1" ht="22.5">
      <c r="A153" s="269">
        <v>124</v>
      </c>
      <c r="B153" s="275" t="s">
        <v>917</v>
      </c>
      <c r="C153" s="271" t="s">
        <v>888</v>
      </c>
      <c r="D153" s="271" t="s">
        <v>108</v>
      </c>
      <c r="E153" s="272">
        <v>1</v>
      </c>
      <c r="F153" s="159" t="s">
        <v>1022</v>
      </c>
      <c r="G153" s="257">
        <v>85000</v>
      </c>
      <c r="H153" s="257">
        <f t="shared" si="4"/>
        <v>36704.58</v>
      </c>
      <c r="I153" s="257">
        <v>48295.42</v>
      </c>
      <c r="J153" s="294">
        <v>59733.33</v>
      </c>
      <c r="K153" s="295"/>
      <c r="L153" s="296"/>
      <c r="M153" s="297">
        <f t="shared" si="5"/>
        <v>0</v>
      </c>
      <c r="N153" s="269" t="s">
        <v>75</v>
      </c>
      <c r="O153" s="269" t="s">
        <v>1265</v>
      </c>
    </row>
    <row r="154" spans="1:15" s="17" customFormat="1" ht="22.5">
      <c r="A154" s="269">
        <v>125</v>
      </c>
      <c r="B154" s="275" t="s">
        <v>918</v>
      </c>
      <c r="C154" s="271" t="s">
        <v>891</v>
      </c>
      <c r="D154" s="271" t="s">
        <v>108</v>
      </c>
      <c r="E154" s="272">
        <v>1</v>
      </c>
      <c r="F154" s="159" t="s">
        <v>1022</v>
      </c>
      <c r="G154" s="257">
        <v>75400</v>
      </c>
      <c r="H154" s="257">
        <f t="shared" si="4"/>
        <v>32559.160000000003</v>
      </c>
      <c r="I154" s="257">
        <v>42840.84</v>
      </c>
      <c r="J154" s="294">
        <v>52991.67</v>
      </c>
      <c r="K154" s="295"/>
      <c r="L154" s="296"/>
      <c r="M154" s="297">
        <f t="shared" si="5"/>
        <v>0</v>
      </c>
      <c r="N154" s="269" t="s">
        <v>75</v>
      </c>
      <c r="O154" s="269" t="s">
        <v>1265</v>
      </c>
    </row>
    <row r="155" spans="1:15" s="17" customFormat="1" ht="22.5">
      <c r="A155" s="269">
        <v>126</v>
      </c>
      <c r="B155" s="275" t="s">
        <v>919</v>
      </c>
      <c r="C155" s="271" t="s">
        <v>891</v>
      </c>
      <c r="D155" s="271" t="s">
        <v>108</v>
      </c>
      <c r="E155" s="272">
        <v>1</v>
      </c>
      <c r="F155" s="159" t="s">
        <v>1022</v>
      </c>
      <c r="G155" s="257">
        <v>75400</v>
      </c>
      <c r="H155" s="257">
        <f t="shared" si="4"/>
        <v>32559.160000000003</v>
      </c>
      <c r="I155" s="257">
        <v>42840.84</v>
      </c>
      <c r="J155" s="294">
        <v>52991.67</v>
      </c>
      <c r="K155" s="295"/>
      <c r="L155" s="296"/>
      <c r="M155" s="297">
        <f t="shared" si="5"/>
        <v>0</v>
      </c>
      <c r="N155" s="269" t="s">
        <v>75</v>
      </c>
      <c r="O155" s="269" t="s">
        <v>1265</v>
      </c>
    </row>
    <row r="156" spans="1:15" s="17" customFormat="1">
      <c r="A156" s="269">
        <v>127</v>
      </c>
      <c r="B156" s="270" t="s">
        <v>920</v>
      </c>
      <c r="C156" s="271" t="s">
        <v>787</v>
      </c>
      <c r="D156" s="271" t="s">
        <v>108</v>
      </c>
      <c r="E156" s="272">
        <v>1</v>
      </c>
      <c r="F156" s="159" t="s">
        <v>1017</v>
      </c>
      <c r="G156" s="257">
        <v>45664.54</v>
      </c>
      <c r="H156" s="257">
        <f t="shared" si="4"/>
        <v>45664.54</v>
      </c>
      <c r="I156" s="257">
        <v>0</v>
      </c>
      <c r="J156" s="294">
        <v>27058.33</v>
      </c>
      <c r="K156" s="295"/>
      <c r="L156" s="296"/>
      <c r="M156" s="297">
        <f t="shared" si="5"/>
        <v>0</v>
      </c>
      <c r="N156" s="269" t="s">
        <v>75</v>
      </c>
      <c r="O156" s="269" t="s">
        <v>1265</v>
      </c>
    </row>
    <row r="157" spans="1:15" s="17" customFormat="1">
      <c r="A157" s="269">
        <v>128</v>
      </c>
      <c r="B157" s="275" t="s">
        <v>921</v>
      </c>
      <c r="C157" s="271" t="s">
        <v>922</v>
      </c>
      <c r="D157" s="271" t="s">
        <v>108</v>
      </c>
      <c r="E157" s="272">
        <v>1</v>
      </c>
      <c r="F157" s="159" t="s">
        <v>1017</v>
      </c>
      <c r="G157" s="257">
        <v>43695.07</v>
      </c>
      <c r="H157" s="257">
        <f t="shared" si="4"/>
        <v>0</v>
      </c>
      <c r="I157" s="257">
        <v>43695.07</v>
      </c>
      <c r="J157" s="294">
        <v>43695.07</v>
      </c>
      <c r="K157" s="295"/>
      <c r="L157" s="296"/>
      <c r="M157" s="297">
        <f t="shared" si="5"/>
        <v>0</v>
      </c>
      <c r="N157" s="269" t="s">
        <v>75</v>
      </c>
      <c r="O157" s="269" t="s">
        <v>1265</v>
      </c>
    </row>
    <row r="158" spans="1:15" s="17" customFormat="1">
      <c r="A158" s="269">
        <v>129</v>
      </c>
      <c r="B158" s="270" t="s">
        <v>923</v>
      </c>
      <c r="C158" s="271" t="s">
        <v>866</v>
      </c>
      <c r="D158" s="271" t="s">
        <v>108</v>
      </c>
      <c r="E158" s="272">
        <v>1</v>
      </c>
      <c r="F158" s="159" t="s">
        <v>1017</v>
      </c>
      <c r="G158" s="257">
        <v>45664.54</v>
      </c>
      <c r="H158" s="257">
        <f t="shared" si="4"/>
        <v>45664.54</v>
      </c>
      <c r="I158" s="257">
        <v>0</v>
      </c>
      <c r="J158" s="294">
        <v>27058.33</v>
      </c>
      <c r="K158" s="295"/>
      <c r="L158" s="296"/>
      <c r="M158" s="297">
        <f t="shared" si="5"/>
        <v>0</v>
      </c>
      <c r="N158" s="269" t="s">
        <v>75</v>
      </c>
      <c r="O158" s="269" t="s">
        <v>1265</v>
      </c>
    </row>
    <row r="159" spans="1:15" s="17" customFormat="1">
      <c r="A159" s="269">
        <v>130</v>
      </c>
      <c r="B159" s="270" t="s">
        <v>924</v>
      </c>
      <c r="C159" s="271" t="s">
        <v>925</v>
      </c>
      <c r="D159" s="271" t="s">
        <v>108</v>
      </c>
      <c r="E159" s="272">
        <v>1</v>
      </c>
      <c r="F159" s="159" t="s">
        <v>1017</v>
      </c>
      <c r="G159" s="257">
        <v>76610.09</v>
      </c>
      <c r="H159" s="257">
        <f t="shared" si="4"/>
        <v>76610.09</v>
      </c>
      <c r="I159" s="257">
        <v>0</v>
      </c>
      <c r="J159" s="294">
        <v>45533.33</v>
      </c>
      <c r="K159" s="295"/>
      <c r="L159" s="296"/>
      <c r="M159" s="297">
        <f t="shared" si="5"/>
        <v>0</v>
      </c>
      <c r="N159" s="269" t="s">
        <v>75</v>
      </c>
      <c r="O159" s="269" t="s">
        <v>1265</v>
      </c>
    </row>
    <row r="160" spans="1:15" s="17" customFormat="1">
      <c r="A160" s="269">
        <v>131</v>
      </c>
      <c r="B160" s="270" t="s">
        <v>926</v>
      </c>
      <c r="C160" s="271" t="s">
        <v>793</v>
      </c>
      <c r="D160" s="271" t="s">
        <v>108</v>
      </c>
      <c r="E160" s="272">
        <v>1</v>
      </c>
      <c r="F160" s="159" t="s">
        <v>1017</v>
      </c>
      <c r="G160" s="257">
        <v>40400</v>
      </c>
      <c r="H160" s="257">
        <f t="shared" si="4"/>
        <v>40400</v>
      </c>
      <c r="I160" s="257">
        <v>0</v>
      </c>
      <c r="J160" s="294">
        <v>45533.33</v>
      </c>
      <c r="K160" s="295"/>
      <c r="L160" s="296"/>
      <c r="M160" s="297">
        <f t="shared" si="5"/>
        <v>0</v>
      </c>
      <c r="N160" s="269" t="s">
        <v>75</v>
      </c>
      <c r="O160" s="269" t="s">
        <v>1265</v>
      </c>
    </row>
    <row r="161" spans="1:15" s="17" customFormat="1">
      <c r="A161" s="269">
        <v>132</v>
      </c>
      <c r="B161" s="275" t="s">
        <v>927</v>
      </c>
      <c r="C161" s="271" t="s">
        <v>873</v>
      </c>
      <c r="D161" s="271" t="s">
        <v>108</v>
      </c>
      <c r="E161" s="272">
        <v>1</v>
      </c>
      <c r="F161" s="159" t="s">
        <v>1017</v>
      </c>
      <c r="G161" s="257">
        <v>46338.96</v>
      </c>
      <c r="H161" s="257">
        <f t="shared" si="4"/>
        <v>46338.96</v>
      </c>
      <c r="I161" s="257">
        <v>0</v>
      </c>
      <c r="J161" s="294">
        <v>12225</v>
      </c>
      <c r="K161" s="295"/>
      <c r="L161" s="296"/>
      <c r="M161" s="297">
        <f t="shared" si="5"/>
        <v>0</v>
      </c>
      <c r="N161" s="269" t="s">
        <v>75</v>
      </c>
      <c r="O161" s="269" t="s">
        <v>1265</v>
      </c>
    </row>
    <row r="162" spans="1:15" s="17" customFormat="1">
      <c r="A162" s="269">
        <v>133</v>
      </c>
      <c r="B162" s="270" t="s">
        <v>928</v>
      </c>
      <c r="C162" s="271" t="s">
        <v>842</v>
      </c>
      <c r="D162" s="271" t="s">
        <v>108</v>
      </c>
      <c r="E162" s="272">
        <v>1</v>
      </c>
      <c r="F162" s="159" t="s">
        <v>1017</v>
      </c>
      <c r="G162" s="257">
        <v>28551.09</v>
      </c>
      <c r="H162" s="257">
        <f t="shared" si="4"/>
        <v>28551.09</v>
      </c>
      <c r="I162" s="257">
        <v>0</v>
      </c>
      <c r="J162" s="294">
        <v>13008.33</v>
      </c>
      <c r="K162" s="295"/>
      <c r="L162" s="296"/>
      <c r="M162" s="297">
        <f t="shared" si="5"/>
        <v>0</v>
      </c>
      <c r="N162" s="269" t="s">
        <v>75</v>
      </c>
      <c r="O162" s="269" t="s">
        <v>1265</v>
      </c>
    </row>
    <row r="163" spans="1:15" s="17" customFormat="1">
      <c r="A163" s="269">
        <v>134</v>
      </c>
      <c r="B163" s="270" t="s">
        <v>929</v>
      </c>
      <c r="C163" s="271" t="s">
        <v>845</v>
      </c>
      <c r="D163" s="271" t="s">
        <v>108</v>
      </c>
      <c r="E163" s="272">
        <v>1</v>
      </c>
      <c r="F163" s="159" t="s">
        <v>1017</v>
      </c>
      <c r="G163" s="257">
        <v>33888.14</v>
      </c>
      <c r="H163" s="257">
        <f t="shared" si="4"/>
        <v>33888.14</v>
      </c>
      <c r="I163" s="257">
        <v>0</v>
      </c>
      <c r="J163" s="294">
        <v>13008.33</v>
      </c>
      <c r="K163" s="295"/>
      <c r="L163" s="296"/>
      <c r="M163" s="297">
        <f t="shared" si="5"/>
        <v>0</v>
      </c>
      <c r="N163" s="269" t="s">
        <v>75</v>
      </c>
      <c r="O163" s="269" t="s">
        <v>1265</v>
      </c>
    </row>
    <row r="164" spans="1:15" s="17" customFormat="1">
      <c r="A164" s="269">
        <v>135</v>
      </c>
      <c r="B164" s="270" t="s">
        <v>930</v>
      </c>
      <c r="C164" s="271" t="s">
        <v>845</v>
      </c>
      <c r="D164" s="271" t="s">
        <v>108</v>
      </c>
      <c r="E164" s="272">
        <v>1</v>
      </c>
      <c r="F164" s="159" t="s">
        <v>1017</v>
      </c>
      <c r="G164" s="257">
        <v>33888.14</v>
      </c>
      <c r="H164" s="257">
        <f t="shared" si="4"/>
        <v>33888.14</v>
      </c>
      <c r="I164" s="257">
        <v>0</v>
      </c>
      <c r="J164" s="294">
        <v>13008.33</v>
      </c>
      <c r="K164" s="295"/>
      <c r="L164" s="296"/>
      <c r="M164" s="297">
        <f t="shared" si="5"/>
        <v>0</v>
      </c>
      <c r="N164" s="269" t="s">
        <v>75</v>
      </c>
      <c r="O164" s="269" t="s">
        <v>1265</v>
      </c>
    </row>
    <row r="165" spans="1:15" s="17" customFormat="1">
      <c r="A165" s="269">
        <v>136</v>
      </c>
      <c r="B165" s="275" t="s">
        <v>931</v>
      </c>
      <c r="C165" s="271" t="s">
        <v>804</v>
      </c>
      <c r="D165" s="271" t="s">
        <v>108</v>
      </c>
      <c r="E165" s="272">
        <v>1</v>
      </c>
      <c r="F165" s="159" t="s">
        <v>1017</v>
      </c>
      <c r="G165" s="257">
        <v>174283.1</v>
      </c>
      <c r="H165" s="257">
        <f t="shared" si="4"/>
        <v>7261.8000000000175</v>
      </c>
      <c r="I165" s="257">
        <v>167021.29999999999</v>
      </c>
      <c r="J165" s="294">
        <v>167021.29999999999</v>
      </c>
      <c r="K165" s="295"/>
      <c r="L165" s="296"/>
      <c r="M165" s="297">
        <f t="shared" si="5"/>
        <v>0</v>
      </c>
      <c r="N165" s="298" t="s">
        <v>75</v>
      </c>
      <c r="O165" s="269" t="s">
        <v>1265</v>
      </c>
    </row>
    <row r="166" spans="1:15" s="17" customFormat="1">
      <c r="A166" s="269">
        <v>137</v>
      </c>
      <c r="B166" s="270" t="s">
        <v>913</v>
      </c>
      <c r="C166" s="271" t="s">
        <v>914</v>
      </c>
      <c r="D166" s="271" t="s">
        <v>108</v>
      </c>
      <c r="E166" s="272">
        <v>1</v>
      </c>
      <c r="F166" s="159" t="s">
        <v>1013</v>
      </c>
      <c r="G166" s="257">
        <v>1846761.86</v>
      </c>
      <c r="H166" s="257">
        <f t="shared" si="4"/>
        <v>1846761.86</v>
      </c>
      <c r="I166" s="257">
        <v>0</v>
      </c>
      <c r="J166" s="294">
        <v>393333.33</v>
      </c>
      <c r="K166" s="295"/>
      <c r="L166" s="296"/>
      <c r="M166" s="297">
        <f t="shared" si="5"/>
        <v>0</v>
      </c>
      <c r="N166" s="269" t="s">
        <v>75</v>
      </c>
      <c r="O166" s="269" t="s">
        <v>1265</v>
      </c>
    </row>
    <row r="167" spans="1:15" s="17" customFormat="1">
      <c r="A167" s="269">
        <v>138</v>
      </c>
      <c r="B167" s="275" t="s">
        <v>1206</v>
      </c>
      <c r="C167" s="271" t="s">
        <v>915</v>
      </c>
      <c r="D167" s="271" t="s">
        <v>108</v>
      </c>
      <c r="E167" s="272">
        <v>1</v>
      </c>
      <c r="F167" s="159" t="s">
        <v>1014</v>
      </c>
      <c r="G167" s="257">
        <v>2944597.46</v>
      </c>
      <c r="H167" s="257">
        <f t="shared" si="4"/>
        <v>2944597.46</v>
      </c>
      <c r="I167" s="257">
        <v>0</v>
      </c>
      <c r="J167" s="294">
        <v>570833.32999999996</v>
      </c>
      <c r="K167" s="295"/>
      <c r="L167" s="296"/>
      <c r="M167" s="297">
        <f t="shared" si="5"/>
        <v>0</v>
      </c>
      <c r="N167" s="269" t="s">
        <v>75</v>
      </c>
      <c r="O167" s="269" t="s">
        <v>1265</v>
      </c>
    </row>
    <row r="168" spans="1:15" s="17" customFormat="1" ht="22.5">
      <c r="A168" s="269">
        <v>139</v>
      </c>
      <c r="B168" s="275" t="s">
        <v>1200</v>
      </c>
      <c r="C168" s="271" t="s">
        <v>916</v>
      </c>
      <c r="D168" s="271" t="s">
        <v>108</v>
      </c>
      <c r="E168" s="272">
        <v>1</v>
      </c>
      <c r="F168" s="159" t="s">
        <v>1013</v>
      </c>
      <c r="G168" s="257">
        <v>1103332.96</v>
      </c>
      <c r="H168" s="257">
        <f t="shared" si="4"/>
        <v>1103332.96</v>
      </c>
      <c r="I168" s="257">
        <v>0</v>
      </c>
      <c r="J168" s="294">
        <v>548333.32999999996</v>
      </c>
      <c r="K168" s="295"/>
      <c r="L168" s="296"/>
      <c r="M168" s="297">
        <f t="shared" si="5"/>
        <v>0</v>
      </c>
      <c r="N168" s="269" t="s">
        <v>75</v>
      </c>
      <c r="O168" s="269" t="s">
        <v>1265</v>
      </c>
    </row>
    <row r="169" spans="1:15" s="261" customFormat="1">
      <c r="A169" s="367" t="s">
        <v>1261</v>
      </c>
      <c r="B169" s="368"/>
      <c r="C169" s="368"/>
      <c r="D169" s="368"/>
      <c r="E169" s="368"/>
      <c r="F169" s="369"/>
      <c r="G169" s="262">
        <f>SUM(G149:G168)</f>
        <v>7468221.71</v>
      </c>
      <c r="H169" s="262">
        <f>SUM(H149:H168)</f>
        <v>6634009.96</v>
      </c>
      <c r="I169" s="262">
        <f>SUM(I149:I168)</f>
        <v>834211.74999999977</v>
      </c>
      <c r="J169" s="262">
        <f>SUM(J149:J168)</f>
        <v>2757083.84</v>
      </c>
      <c r="K169" s="262"/>
      <c r="L169" s="262"/>
      <c r="M169" s="262">
        <f>SUM(M149:M168)</f>
        <v>0</v>
      </c>
      <c r="N169" s="259"/>
      <c r="O169" s="259"/>
    </row>
    <row r="170" spans="1:15">
      <c r="A170" s="290" t="s">
        <v>1277</v>
      </c>
      <c r="B170" s="291"/>
      <c r="C170" s="291"/>
      <c r="D170" s="291"/>
      <c r="E170" s="291"/>
      <c r="F170" s="291"/>
      <c r="G170" s="291"/>
      <c r="H170" s="291"/>
      <c r="I170" s="291"/>
      <c r="J170" s="291"/>
      <c r="K170" s="291"/>
      <c r="L170" s="291"/>
      <c r="M170" s="291"/>
      <c r="N170" s="292"/>
      <c r="O170" s="304"/>
    </row>
    <row r="171" spans="1:15" hidden="1">
      <c r="A171" s="258" t="s">
        <v>1252</v>
      </c>
      <c r="B171" s="286"/>
      <c r="C171" s="286"/>
      <c r="D171" s="286"/>
      <c r="E171" s="286"/>
      <c r="F171" s="286"/>
      <c r="G171" s="286"/>
      <c r="H171" s="286"/>
      <c r="I171" s="286"/>
      <c r="J171" s="286"/>
      <c r="K171" s="286"/>
      <c r="L171" s="286"/>
      <c r="M171" s="286"/>
      <c r="N171" s="287"/>
      <c r="O171" s="302"/>
    </row>
    <row r="172" spans="1:15" s="17" customFormat="1" ht="22.5">
      <c r="A172" s="269">
        <v>140</v>
      </c>
      <c r="B172" s="270" t="s">
        <v>934</v>
      </c>
      <c r="C172" s="271" t="s">
        <v>935</v>
      </c>
      <c r="D172" s="271" t="s">
        <v>108</v>
      </c>
      <c r="E172" s="272">
        <v>1</v>
      </c>
      <c r="F172" s="159" t="s">
        <v>1022</v>
      </c>
      <c r="G172" s="257">
        <v>64172.49</v>
      </c>
      <c r="H172" s="257">
        <f t="shared" si="4"/>
        <v>4936.3499999999985</v>
      </c>
      <c r="I172" s="257">
        <v>59236.14</v>
      </c>
      <c r="J172" s="294">
        <v>59236.14</v>
      </c>
      <c r="K172" s="295"/>
      <c r="L172" s="296"/>
      <c r="M172" s="297">
        <f t="shared" si="5"/>
        <v>0</v>
      </c>
      <c r="N172" s="298" t="s">
        <v>77</v>
      </c>
      <c r="O172" s="269" t="s">
        <v>1265</v>
      </c>
    </row>
    <row r="173" spans="1:15" s="17" customFormat="1" ht="22.5">
      <c r="A173" s="269">
        <v>141</v>
      </c>
      <c r="B173" s="270" t="s">
        <v>936</v>
      </c>
      <c r="C173" s="271" t="s">
        <v>935</v>
      </c>
      <c r="D173" s="271" t="s">
        <v>108</v>
      </c>
      <c r="E173" s="272">
        <v>1</v>
      </c>
      <c r="F173" s="159" t="s">
        <v>1022</v>
      </c>
      <c r="G173" s="257">
        <v>64172.49</v>
      </c>
      <c r="H173" s="257">
        <f t="shared" si="4"/>
        <v>4936.3499999999985</v>
      </c>
      <c r="I173" s="257">
        <v>59236.14</v>
      </c>
      <c r="J173" s="294">
        <v>59236.14</v>
      </c>
      <c r="K173" s="295"/>
      <c r="L173" s="296"/>
      <c r="M173" s="297">
        <f t="shared" si="5"/>
        <v>0</v>
      </c>
      <c r="N173" s="269" t="s">
        <v>77</v>
      </c>
      <c r="O173" s="269" t="s">
        <v>1265</v>
      </c>
    </row>
    <row r="174" spans="1:15" s="17" customFormat="1" ht="22.5">
      <c r="A174" s="269">
        <v>142</v>
      </c>
      <c r="B174" s="270" t="s">
        <v>937</v>
      </c>
      <c r="C174" s="271" t="s">
        <v>938</v>
      </c>
      <c r="D174" s="271" t="s">
        <v>108</v>
      </c>
      <c r="E174" s="272">
        <v>1</v>
      </c>
      <c r="F174" s="159" t="s">
        <v>1022</v>
      </c>
      <c r="G174" s="257">
        <v>65500</v>
      </c>
      <c r="H174" s="257">
        <f t="shared" si="4"/>
        <v>0</v>
      </c>
      <c r="I174" s="257">
        <v>65500</v>
      </c>
      <c r="J174" s="294">
        <v>65500</v>
      </c>
      <c r="K174" s="295"/>
      <c r="L174" s="296"/>
      <c r="M174" s="297">
        <f t="shared" si="5"/>
        <v>0</v>
      </c>
      <c r="N174" s="269" t="s">
        <v>77</v>
      </c>
      <c r="O174" s="269" t="s">
        <v>1265</v>
      </c>
    </row>
    <row r="175" spans="1:15" s="17" customFormat="1" ht="22.5">
      <c r="A175" s="269">
        <v>143</v>
      </c>
      <c r="B175" s="270" t="s">
        <v>939</v>
      </c>
      <c r="C175" s="271" t="s">
        <v>940</v>
      </c>
      <c r="D175" s="271" t="s">
        <v>108</v>
      </c>
      <c r="E175" s="272">
        <v>1</v>
      </c>
      <c r="F175" s="159" t="s">
        <v>1022</v>
      </c>
      <c r="G175" s="257">
        <v>85000</v>
      </c>
      <c r="H175" s="257">
        <f t="shared" si="4"/>
        <v>0</v>
      </c>
      <c r="I175" s="257">
        <v>85000</v>
      </c>
      <c r="J175" s="294">
        <v>85000</v>
      </c>
      <c r="K175" s="295"/>
      <c r="L175" s="296"/>
      <c r="M175" s="297">
        <f t="shared" si="5"/>
        <v>0</v>
      </c>
      <c r="N175" s="269" t="s">
        <v>77</v>
      </c>
      <c r="O175" s="269" t="s">
        <v>1265</v>
      </c>
    </row>
    <row r="176" spans="1:15" s="17" customFormat="1" ht="22.5">
      <c r="A176" s="269">
        <v>144</v>
      </c>
      <c r="B176" s="270" t="s">
        <v>941</v>
      </c>
      <c r="C176" s="271" t="s">
        <v>885</v>
      </c>
      <c r="D176" s="271" t="s">
        <v>108</v>
      </c>
      <c r="E176" s="272">
        <v>1</v>
      </c>
      <c r="F176" s="159" t="s">
        <v>1022</v>
      </c>
      <c r="G176" s="257">
        <v>65500</v>
      </c>
      <c r="H176" s="257">
        <f t="shared" si="4"/>
        <v>0</v>
      </c>
      <c r="I176" s="257">
        <v>65500</v>
      </c>
      <c r="J176" s="294">
        <v>65500</v>
      </c>
      <c r="K176" s="295"/>
      <c r="L176" s="296"/>
      <c r="M176" s="297">
        <f t="shared" si="5"/>
        <v>0</v>
      </c>
      <c r="N176" s="269" t="s">
        <v>77</v>
      </c>
      <c r="O176" s="269" t="s">
        <v>1265</v>
      </c>
    </row>
    <row r="177" spans="1:15" s="17" customFormat="1" ht="22.5">
      <c r="A177" s="269">
        <v>145</v>
      </c>
      <c r="B177" s="270" t="s">
        <v>942</v>
      </c>
      <c r="C177" s="271" t="s">
        <v>885</v>
      </c>
      <c r="D177" s="271" t="s">
        <v>108</v>
      </c>
      <c r="E177" s="272">
        <v>1</v>
      </c>
      <c r="F177" s="159" t="s">
        <v>1022</v>
      </c>
      <c r="G177" s="257">
        <v>65500</v>
      </c>
      <c r="H177" s="257">
        <f t="shared" si="4"/>
        <v>0</v>
      </c>
      <c r="I177" s="257">
        <v>65500</v>
      </c>
      <c r="J177" s="294">
        <v>65500</v>
      </c>
      <c r="K177" s="295"/>
      <c r="L177" s="296"/>
      <c r="M177" s="297">
        <f t="shared" si="5"/>
        <v>0</v>
      </c>
      <c r="N177" s="269" t="s">
        <v>77</v>
      </c>
      <c r="O177" s="269" t="s">
        <v>1265</v>
      </c>
    </row>
    <row r="178" spans="1:15" s="17" customFormat="1" ht="22.5">
      <c r="A178" s="269">
        <v>146</v>
      </c>
      <c r="B178" s="270" t="s">
        <v>943</v>
      </c>
      <c r="C178" s="271" t="s">
        <v>885</v>
      </c>
      <c r="D178" s="271" t="s">
        <v>108</v>
      </c>
      <c r="E178" s="272">
        <v>1</v>
      </c>
      <c r="F178" s="159" t="s">
        <v>1022</v>
      </c>
      <c r="G178" s="257">
        <v>65500</v>
      </c>
      <c r="H178" s="257">
        <f t="shared" si="4"/>
        <v>0</v>
      </c>
      <c r="I178" s="257">
        <v>65500</v>
      </c>
      <c r="J178" s="294">
        <v>65500</v>
      </c>
      <c r="K178" s="295"/>
      <c r="L178" s="296"/>
      <c r="M178" s="297">
        <f t="shared" si="5"/>
        <v>0</v>
      </c>
      <c r="N178" s="269" t="s">
        <v>77</v>
      </c>
      <c r="O178" s="269" t="s">
        <v>1265</v>
      </c>
    </row>
    <row r="179" spans="1:15" s="17" customFormat="1" ht="22.5">
      <c r="A179" s="269">
        <v>147</v>
      </c>
      <c r="B179" s="270" t="s">
        <v>944</v>
      </c>
      <c r="C179" s="271" t="s">
        <v>885</v>
      </c>
      <c r="D179" s="271" t="s">
        <v>108</v>
      </c>
      <c r="E179" s="272">
        <v>1</v>
      </c>
      <c r="F179" s="159" t="s">
        <v>1022</v>
      </c>
      <c r="G179" s="257">
        <v>65500</v>
      </c>
      <c r="H179" s="257">
        <f t="shared" si="4"/>
        <v>0</v>
      </c>
      <c r="I179" s="257">
        <v>65500</v>
      </c>
      <c r="J179" s="294">
        <v>65500</v>
      </c>
      <c r="K179" s="295"/>
      <c r="L179" s="296"/>
      <c r="M179" s="297">
        <f t="shared" si="5"/>
        <v>0</v>
      </c>
      <c r="N179" s="269" t="s">
        <v>77</v>
      </c>
      <c r="O179" s="269" t="s">
        <v>1265</v>
      </c>
    </row>
    <row r="180" spans="1:15" s="17" customFormat="1" ht="22.5">
      <c r="A180" s="269">
        <v>148</v>
      </c>
      <c r="B180" s="270" t="s">
        <v>945</v>
      </c>
      <c r="C180" s="271" t="s">
        <v>888</v>
      </c>
      <c r="D180" s="271" t="s">
        <v>108</v>
      </c>
      <c r="E180" s="272">
        <v>1</v>
      </c>
      <c r="F180" s="159" t="s">
        <v>1022</v>
      </c>
      <c r="G180" s="257">
        <v>85000</v>
      </c>
      <c r="H180" s="257">
        <f t="shared" si="4"/>
        <v>0</v>
      </c>
      <c r="I180" s="257">
        <v>85000</v>
      </c>
      <c r="J180" s="294">
        <v>85000</v>
      </c>
      <c r="K180" s="295"/>
      <c r="L180" s="296"/>
      <c r="M180" s="297">
        <f t="shared" si="5"/>
        <v>0</v>
      </c>
      <c r="N180" s="269" t="s">
        <v>77</v>
      </c>
      <c r="O180" s="269" t="s">
        <v>1265</v>
      </c>
    </row>
    <row r="181" spans="1:15" s="17" customFormat="1" ht="22.5">
      <c r="A181" s="269">
        <v>149</v>
      </c>
      <c r="B181" s="270" t="s">
        <v>946</v>
      </c>
      <c r="C181" s="271" t="s">
        <v>888</v>
      </c>
      <c r="D181" s="271" t="s">
        <v>108</v>
      </c>
      <c r="E181" s="272">
        <v>1</v>
      </c>
      <c r="F181" s="159" t="s">
        <v>1022</v>
      </c>
      <c r="G181" s="257">
        <v>85000</v>
      </c>
      <c r="H181" s="257">
        <f t="shared" si="4"/>
        <v>0</v>
      </c>
      <c r="I181" s="257">
        <v>85000</v>
      </c>
      <c r="J181" s="294">
        <v>85000</v>
      </c>
      <c r="K181" s="295"/>
      <c r="L181" s="296"/>
      <c r="M181" s="297">
        <f t="shared" si="5"/>
        <v>0</v>
      </c>
      <c r="N181" s="269" t="s">
        <v>77</v>
      </c>
      <c r="O181" s="269" t="s">
        <v>1265</v>
      </c>
    </row>
    <row r="182" spans="1:15" s="17" customFormat="1" ht="22.5">
      <c r="A182" s="269">
        <v>150</v>
      </c>
      <c r="B182" s="270" t="s">
        <v>947</v>
      </c>
      <c r="C182" s="271" t="s">
        <v>888</v>
      </c>
      <c r="D182" s="271" t="s">
        <v>108</v>
      </c>
      <c r="E182" s="272">
        <v>1</v>
      </c>
      <c r="F182" s="159" t="s">
        <v>1022</v>
      </c>
      <c r="G182" s="257">
        <v>85000</v>
      </c>
      <c r="H182" s="257">
        <f t="shared" si="4"/>
        <v>0</v>
      </c>
      <c r="I182" s="257">
        <v>85000</v>
      </c>
      <c r="J182" s="294">
        <v>85000</v>
      </c>
      <c r="K182" s="295"/>
      <c r="L182" s="296"/>
      <c r="M182" s="297">
        <f t="shared" si="5"/>
        <v>0</v>
      </c>
      <c r="N182" s="269" t="s">
        <v>77</v>
      </c>
      <c r="O182" s="269" t="s">
        <v>1265</v>
      </c>
    </row>
    <row r="183" spans="1:15" s="17" customFormat="1" ht="22.5">
      <c r="A183" s="269">
        <v>151</v>
      </c>
      <c r="B183" s="270" t="s">
        <v>948</v>
      </c>
      <c r="C183" s="271" t="s">
        <v>949</v>
      </c>
      <c r="D183" s="271" t="s">
        <v>108</v>
      </c>
      <c r="E183" s="272">
        <v>1</v>
      </c>
      <c r="F183" s="159" t="s">
        <v>1022</v>
      </c>
      <c r="G183" s="257">
        <v>58600</v>
      </c>
      <c r="H183" s="257">
        <f t="shared" si="4"/>
        <v>3995.4599999999991</v>
      </c>
      <c r="I183" s="257">
        <v>54604.54</v>
      </c>
      <c r="J183" s="294">
        <v>54604.54</v>
      </c>
      <c r="K183" s="295"/>
      <c r="L183" s="296"/>
      <c r="M183" s="297">
        <f t="shared" si="5"/>
        <v>0</v>
      </c>
      <c r="N183" s="269" t="s">
        <v>77</v>
      </c>
      <c r="O183" s="269" t="s">
        <v>1265</v>
      </c>
    </row>
    <row r="184" spans="1:15" s="17" customFormat="1" ht="22.5">
      <c r="A184" s="269">
        <v>152</v>
      </c>
      <c r="B184" s="270" t="s">
        <v>950</v>
      </c>
      <c r="C184" s="271" t="s">
        <v>951</v>
      </c>
      <c r="D184" s="271" t="s">
        <v>108</v>
      </c>
      <c r="E184" s="272">
        <v>1</v>
      </c>
      <c r="F184" s="159" t="s">
        <v>1022</v>
      </c>
      <c r="G184" s="257">
        <v>75800</v>
      </c>
      <c r="H184" s="257">
        <f t="shared" si="4"/>
        <v>0</v>
      </c>
      <c r="I184" s="257">
        <v>75800</v>
      </c>
      <c r="J184" s="294">
        <v>75800</v>
      </c>
      <c r="K184" s="295"/>
      <c r="L184" s="296"/>
      <c r="M184" s="297">
        <f t="shared" si="5"/>
        <v>0</v>
      </c>
      <c r="N184" s="269" t="s">
        <v>77</v>
      </c>
      <c r="O184" s="269" t="s">
        <v>1265</v>
      </c>
    </row>
    <row r="185" spans="1:15" s="17" customFormat="1" ht="22.5">
      <c r="A185" s="269">
        <v>153</v>
      </c>
      <c r="B185" s="270" t="s">
        <v>952</v>
      </c>
      <c r="C185" s="271" t="s">
        <v>951</v>
      </c>
      <c r="D185" s="271" t="s">
        <v>108</v>
      </c>
      <c r="E185" s="272">
        <v>1</v>
      </c>
      <c r="F185" s="159" t="s">
        <v>1022</v>
      </c>
      <c r="G185" s="257">
        <v>75800</v>
      </c>
      <c r="H185" s="257">
        <f t="shared" si="4"/>
        <v>0</v>
      </c>
      <c r="I185" s="257">
        <v>75800</v>
      </c>
      <c r="J185" s="294">
        <v>75800</v>
      </c>
      <c r="K185" s="295"/>
      <c r="L185" s="296"/>
      <c r="M185" s="297">
        <f t="shared" si="5"/>
        <v>0</v>
      </c>
      <c r="N185" s="269" t="s">
        <v>77</v>
      </c>
      <c r="O185" s="269" t="s">
        <v>1265</v>
      </c>
    </row>
    <row r="186" spans="1:15" s="17" customFormat="1" ht="22.5">
      <c r="A186" s="269">
        <v>154</v>
      </c>
      <c r="B186" s="270" t="s">
        <v>953</v>
      </c>
      <c r="C186" s="271" t="s">
        <v>951</v>
      </c>
      <c r="D186" s="271" t="s">
        <v>108</v>
      </c>
      <c r="E186" s="272">
        <v>1</v>
      </c>
      <c r="F186" s="159" t="s">
        <v>1022</v>
      </c>
      <c r="G186" s="257">
        <v>75800</v>
      </c>
      <c r="H186" s="257">
        <f t="shared" si="4"/>
        <v>0</v>
      </c>
      <c r="I186" s="257">
        <v>75800</v>
      </c>
      <c r="J186" s="294">
        <v>75800</v>
      </c>
      <c r="K186" s="295"/>
      <c r="L186" s="296"/>
      <c r="M186" s="297">
        <f t="shared" si="5"/>
        <v>0</v>
      </c>
      <c r="N186" s="269" t="s">
        <v>77</v>
      </c>
      <c r="O186" s="269" t="s">
        <v>1265</v>
      </c>
    </row>
    <row r="187" spans="1:15" s="17" customFormat="1" ht="22.5">
      <c r="A187" s="269">
        <v>155</v>
      </c>
      <c r="B187" s="270" t="s">
        <v>954</v>
      </c>
      <c r="C187" s="271" t="s">
        <v>951</v>
      </c>
      <c r="D187" s="271" t="s">
        <v>108</v>
      </c>
      <c r="E187" s="272">
        <v>1</v>
      </c>
      <c r="F187" s="159" t="s">
        <v>1022</v>
      </c>
      <c r="G187" s="257">
        <v>75800</v>
      </c>
      <c r="H187" s="257">
        <f t="shared" si="4"/>
        <v>0</v>
      </c>
      <c r="I187" s="257">
        <v>75800</v>
      </c>
      <c r="J187" s="294">
        <v>75800</v>
      </c>
      <c r="K187" s="295"/>
      <c r="L187" s="296"/>
      <c r="M187" s="297">
        <f t="shared" si="5"/>
        <v>0</v>
      </c>
      <c r="N187" s="269" t="s">
        <v>77</v>
      </c>
      <c r="O187" s="269" t="s">
        <v>1265</v>
      </c>
    </row>
    <row r="188" spans="1:15" s="17" customFormat="1" ht="22.5">
      <c r="A188" s="269">
        <v>156</v>
      </c>
      <c r="B188" s="270" t="s">
        <v>955</v>
      </c>
      <c r="C188" s="271" t="s">
        <v>951</v>
      </c>
      <c r="D188" s="271" t="s">
        <v>108</v>
      </c>
      <c r="E188" s="272">
        <v>1</v>
      </c>
      <c r="F188" s="159" t="s">
        <v>1022</v>
      </c>
      <c r="G188" s="257">
        <v>75800</v>
      </c>
      <c r="H188" s="257">
        <f t="shared" si="4"/>
        <v>0</v>
      </c>
      <c r="I188" s="257">
        <v>75800</v>
      </c>
      <c r="J188" s="294">
        <v>75800</v>
      </c>
      <c r="K188" s="295"/>
      <c r="L188" s="296"/>
      <c r="M188" s="297">
        <f t="shared" si="5"/>
        <v>0</v>
      </c>
      <c r="N188" s="269" t="s">
        <v>77</v>
      </c>
      <c r="O188" s="269" t="s">
        <v>1265</v>
      </c>
    </row>
    <row r="189" spans="1:15" s="17" customFormat="1" ht="22.5">
      <c r="A189" s="269">
        <v>157</v>
      </c>
      <c r="B189" s="270" t="s">
        <v>956</v>
      </c>
      <c r="C189" s="271" t="s">
        <v>951</v>
      </c>
      <c r="D189" s="271" t="s">
        <v>108</v>
      </c>
      <c r="E189" s="272">
        <v>1</v>
      </c>
      <c r="F189" s="159" t="s">
        <v>1022</v>
      </c>
      <c r="G189" s="257">
        <v>75800</v>
      </c>
      <c r="H189" s="257">
        <f t="shared" si="4"/>
        <v>0</v>
      </c>
      <c r="I189" s="257">
        <v>75800</v>
      </c>
      <c r="J189" s="294">
        <v>75800</v>
      </c>
      <c r="K189" s="295"/>
      <c r="L189" s="296"/>
      <c r="M189" s="297">
        <f t="shared" si="5"/>
        <v>0</v>
      </c>
      <c r="N189" s="269" t="s">
        <v>77</v>
      </c>
      <c r="O189" s="269" t="s">
        <v>1265</v>
      </c>
    </row>
    <row r="190" spans="1:15" s="17" customFormat="1" ht="22.5">
      <c r="A190" s="269">
        <v>158</v>
      </c>
      <c r="B190" s="270" t="s">
        <v>957</v>
      </c>
      <c r="C190" s="271" t="s">
        <v>951</v>
      </c>
      <c r="D190" s="271" t="s">
        <v>108</v>
      </c>
      <c r="E190" s="272">
        <v>1</v>
      </c>
      <c r="F190" s="159" t="s">
        <v>1022</v>
      </c>
      <c r="G190" s="257">
        <v>75800</v>
      </c>
      <c r="H190" s="257">
        <f t="shared" si="4"/>
        <v>0</v>
      </c>
      <c r="I190" s="257">
        <v>75800</v>
      </c>
      <c r="J190" s="294">
        <v>75800</v>
      </c>
      <c r="K190" s="295"/>
      <c r="L190" s="296"/>
      <c r="M190" s="297">
        <f t="shared" si="5"/>
        <v>0</v>
      </c>
      <c r="N190" s="269" t="s">
        <v>77</v>
      </c>
      <c r="O190" s="269" t="s">
        <v>1265</v>
      </c>
    </row>
    <row r="191" spans="1:15" s="17" customFormat="1" ht="22.5">
      <c r="A191" s="269">
        <v>159</v>
      </c>
      <c r="B191" s="270" t="s">
        <v>958</v>
      </c>
      <c r="C191" s="271" t="s">
        <v>951</v>
      </c>
      <c r="D191" s="271" t="s">
        <v>108</v>
      </c>
      <c r="E191" s="272">
        <v>1</v>
      </c>
      <c r="F191" s="159" t="s">
        <v>1022</v>
      </c>
      <c r="G191" s="257">
        <v>75800</v>
      </c>
      <c r="H191" s="257">
        <f t="shared" si="4"/>
        <v>0</v>
      </c>
      <c r="I191" s="257">
        <v>75800</v>
      </c>
      <c r="J191" s="294">
        <v>75800</v>
      </c>
      <c r="K191" s="295"/>
      <c r="L191" s="296"/>
      <c r="M191" s="297">
        <f t="shared" si="5"/>
        <v>0</v>
      </c>
      <c r="N191" s="269" t="s">
        <v>77</v>
      </c>
      <c r="O191" s="269" t="s">
        <v>1265</v>
      </c>
    </row>
    <row r="192" spans="1:15" s="17" customFormat="1" ht="22.5">
      <c r="A192" s="269">
        <v>160</v>
      </c>
      <c r="B192" s="270" t="s">
        <v>959</v>
      </c>
      <c r="C192" s="271" t="s">
        <v>951</v>
      </c>
      <c r="D192" s="271" t="s">
        <v>108</v>
      </c>
      <c r="E192" s="272">
        <v>1</v>
      </c>
      <c r="F192" s="159" t="s">
        <v>1022</v>
      </c>
      <c r="G192" s="257">
        <v>75800</v>
      </c>
      <c r="H192" s="257">
        <f t="shared" si="4"/>
        <v>0</v>
      </c>
      <c r="I192" s="257">
        <v>75800</v>
      </c>
      <c r="J192" s="294">
        <v>75800</v>
      </c>
      <c r="K192" s="295"/>
      <c r="L192" s="296"/>
      <c r="M192" s="297">
        <f t="shared" si="5"/>
        <v>0</v>
      </c>
      <c r="N192" s="269" t="s">
        <v>77</v>
      </c>
      <c r="O192" s="269" t="s">
        <v>1265</v>
      </c>
    </row>
    <row r="193" spans="1:15" s="17" customFormat="1" ht="22.5">
      <c r="A193" s="269">
        <v>161</v>
      </c>
      <c r="B193" s="270" t="s">
        <v>960</v>
      </c>
      <c r="C193" s="271" t="s">
        <v>891</v>
      </c>
      <c r="D193" s="271" t="s">
        <v>108</v>
      </c>
      <c r="E193" s="272">
        <v>1</v>
      </c>
      <c r="F193" s="159" t="s">
        <v>1022</v>
      </c>
      <c r="G193" s="257">
        <v>75400</v>
      </c>
      <c r="H193" s="257">
        <f t="shared" si="4"/>
        <v>0</v>
      </c>
      <c r="I193" s="257">
        <v>75400</v>
      </c>
      <c r="J193" s="294">
        <v>75400</v>
      </c>
      <c r="K193" s="295"/>
      <c r="L193" s="296"/>
      <c r="M193" s="297">
        <f t="shared" si="5"/>
        <v>0</v>
      </c>
      <c r="N193" s="269" t="s">
        <v>77</v>
      </c>
      <c r="O193" s="269" t="s">
        <v>1265</v>
      </c>
    </row>
    <row r="194" spans="1:15" s="17" customFormat="1" ht="22.5">
      <c r="A194" s="269">
        <v>162</v>
      </c>
      <c r="B194" s="270" t="s">
        <v>961</v>
      </c>
      <c r="C194" s="271" t="s">
        <v>891</v>
      </c>
      <c r="D194" s="271" t="s">
        <v>108</v>
      </c>
      <c r="E194" s="272">
        <v>1</v>
      </c>
      <c r="F194" s="159" t="s">
        <v>1022</v>
      </c>
      <c r="G194" s="257">
        <v>75400</v>
      </c>
      <c r="H194" s="257">
        <f t="shared" si="4"/>
        <v>0</v>
      </c>
      <c r="I194" s="257">
        <v>75400</v>
      </c>
      <c r="J194" s="294">
        <v>75400</v>
      </c>
      <c r="K194" s="295"/>
      <c r="L194" s="296"/>
      <c r="M194" s="297">
        <f t="shared" si="5"/>
        <v>0</v>
      </c>
      <c r="N194" s="269" t="s">
        <v>77</v>
      </c>
      <c r="O194" s="269" t="s">
        <v>1265</v>
      </c>
    </row>
    <row r="195" spans="1:15" s="17" customFormat="1" ht="22.5">
      <c r="A195" s="269">
        <v>163</v>
      </c>
      <c r="B195" s="270" t="s">
        <v>962</v>
      </c>
      <c r="C195" s="271" t="s">
        <v>891</v>
      </c>
      <c r="D195" s="271" t="s">
        <v>108</v>
      </c>
      <c r="E195" s="272">
        <v>1</v>
      </c>
      <c r="F195" s="159" t="s">
        <v>1022</v>
      </c>
      <c r="G195" s="257">
        <v>118000</v>
      </c>
      <c r="H195" s="257">
        <f t="shared" si="4"/>
        <v>0</v>
      </c>
      <c r="I195" s="257">
        <v>118000</v>
      </c>
      <c r="J195" s="294">
        <v>118000</v>
      </c>
      <c r="K195" s="295"/>
      <c r="L195" s="296"/>
      <c r="M195" s="297">
        <f t="shared" si="5"/>
        <v>0</v>
      </c>
      <c r="N195" s="269" t="s">
        <v>77</v>
      </c>
      <c r="O195" s="269" t="s">
        <v>1265</v>
      </c>
    </row>
    <row r="196" spans="1:15" s="17" customFormat="1" ht="22.5">
      <c r="A196" s="269">
        <v>164</v>
      </c>
      <c r="B196" s="270" t="s">
        <v>963</v>
      </c>
      <c r="C196" s="271" t="s">
        <v>891</v>
      </c>
      <c r="D196" s="271" t="s">
        <v>108</v>
      </c>
      <c r="E196" s="272">
        <v>1</v>
      </c>
      <c r="F196" s="159" t="s">
        <v>1022</v>
      </c>
      <c r="G196" s="257">
        <v>118000</v>
      </c>
      <c r="H196" s="257">
        <f t="shared" ref="H196:H242" si="7">IF((G196-I196)&gt;0,G196-I196,0)</f>
        <v>0</v>
      </c>
      <c r="I196" s="257">
        <v>118000</v>
      </c>
      <c r="J196" s="294">
        <v>118000</v>
      </c>
      <c r="K196" s="295"/>
      <c r="L196" s="296"/>
      <c r="M196" s="297">
        <f t="shared" ref="M196:M242" si="8">IF((I196-J196)&gt;0,I196-J196,0)</f>
        <v>0</v>
      </c>
      <c r="N196" s="269" t="s">
        <v>77</v>
      </c>
      <c r="O196" s="269" t="s">
        <v>1265</v>
      </c>
    </row>
    <row r="197" spans="1:15" s="17" customFormat="1" ht="22.5">
      <c r="A197" s="269">
        <v>165</v>
      </c>
      <c r="B197" s="270" t="s">
        <v>964</v>
      </c>
      <c r="C197" s="271" t="s">
        <v>965</v>
      </c>
      <c r="D197" s="271" t="s">
        <v>108</v>
      </c>
      <c r="E197" s="272">
        <v>1</v>
      </c>
      <c r="F197" s="159" t="s">
        <v>1022</v>
      </c>
      <c r="G197" s="257">
        <v>75660</v>
      </c>
      <c r="H197" s="257">
        <f t="shared" si="7"/>
        <v>0</v>
      </c>
      <c r="I197" s="257">
        <v>75660</v>
      </c>
      <c r="J197" s="294">
        <v>75660</v>
      </c>
      <c r="K197" s="295"/>
      <c r="L197" s="296"/>
      <c r="M197" s="297">
        <f t="shared" si="8"/>
        <v>0</v>
      </c>
      <c r="N197" s="269" t="s">
        <v>77</v>
      </c>
      <c r="O197" s="269" t="s">
        <v>1265</v>
      </c>
    </row>
    <row r="198" spans="1:15" s="17" customFormat="1" ht="22.5">
      <c r="A198" s="269">
        <v>166</v>
      </c>
      <c r="B198" s="270" t="s">
        <v>966</v>
      </c>
      <c r="C198" s="271" t="s">
        <v>965</v>
      </c>
      <c r="D198" s="271" t="s">
        <v>108</v>
      </c>
      <c r="E198" s="272">
        <v>1</v>
      </c>
      <c r="F198" s="159" t="s">
        <v>1022</v>
      </c>
      <c r="G198" s="257">
        <v>75660</v>
      </c>
      <c r="H198" s="257">
        <f t="shared" si="7"/>
        <v>0</v>
      </c>
      <c r="I198" s="257">
        <v>75660</v>
      </c>
      <c r="J198" s="294">
        <v>75660</v>
      </c>
      <c r="K198" s="295"/>
      <c r="L198" s="296"/>
      <c r="M198" s="297">
        <f t="shared" si="8"/>
        <v>0</v>
      </c>
      <c r="N198" s="269" t="s">
        <v>77</v>
      </c>
      <c r="O198" s="269" t="s">
        <v>1265</v>
      </c>
    </row>
    <row r="199" spans="1:15" s="17" customFormat="1" ht="22.5">
      <c r="A199" s="269">
        <v>167</v>
      </c>
      <c r="B199" s="270" t="s">
        <v>967</v>
      </c>
      <c r="C199" s="271" t="s">
        <v>965</v>
      </c>
      <c r="D199" s="271" t="s">
        <v>108</v>
      </c>
      <c r="E199" s="272">
        <v>1</v>
      </c>
      <c r="F199" s="159" t="s">
        <v>1022</v>
      </c>
      <c r="G199" s="257">
        <v>75660</v>
      </c>
      <c r="H199" s="257">
        <f t="shared" si="7"/>
        <v>0</v>
      </c>
      <c r="I199" s="257">
        <v>75660</v>
      </c>
      <c r="J199" s="294">
        <v>75660</v>
      </c>
      <c r="K199" s="295"/>
      <c r="L199" s="296"/>
      <c r="M199" s="297">
        <f t="shared" si="8"/>
        <v>0</v>
      </c>
      <c r="N199" s="269" t="s">
        <v>77</v>
      </c>
      <c r="O199" s="269" t="s">
        <v>1265</v>
      </c>
    </row>
    <row r="200" spans="1:15" s="17" customFormat="1" ht="22.5">
      <c r="A200" s="269">
        <v>168</v>
      </c>
      <c r="B200" s="270" t="s">
        <v>968</v>
      </c>
      <c r="C200" s="271" t="s">
        <v>965</v>
      </c>
      <c r="D200" s="271" t="s">
        <v>108</v>
      </c>
      <c r="E200" s="272">
        <v>1</v>
      </c>
      <c r="F200" s="159" t="s">
        <v>1022</v>
      </c>
      <c r="G200" s="257">
        <v>75660</v>
      </c>
      <c r="H200" s="257">
        <f t="shared" si="7"/>
        <v>0</v>
      </c>
      <c r="I200" s="257">
        <v>75660</v>
      </c>
      <c r="J200" s="294">
        <v>75660</v>
      </c>
      <c r="K200" s="295"/>
      <c r="L200" s="296"/>
      <c r="M200" s="297">
        <f t="shared" si="8"/>
        <v>0</v>
      </c>
      <c r="N200" s="269" t="s">
        <v>77</v>
      </c>
      <c r="O200" s="269" t="s">
        <v>1265</v>
      </c>
    </row>
    <row r="201" spans="1:15" s="17" customFormat="1" ht="22.5">
      <c r="A201" s="269">
        <v>169</v>
      </c>
      <c r="B201" s="270" t="s">
        <v>969</v>
      </c>
      <c r="C201" s="271" t="s">
        <v>965</v>
      </c>
      <c r="D201" s="271" t="s">
        <v>108</v>
      </c>
      <c r="E201" s="272">
        <v>1</v>
      </c>
      <c r="F201" s="159" t="s">
        <v>1022</v>
      </c>
      <c r="G201" s="257">
        <v>75660</v>
      </c>
      <c r="H201" s="257">
        <f t="shared" si="7"/>
        <v>0</v>
      </c>
      <c r="I201" s="257">
        <v>75660</v>
      </c>
      <c r="J201" s="294">
        <v>75660</v>
      </c>
      <c r="K201" s="295"/>
      <c r="L201" s="296"/>
      <c r="M201" s="297">
        <f t="shared" si="8"/>
        <v>0</v>
      </c>
      <c r="N201" s="269" t="s">
        <v>77</v>
      </c>
      <c r="O201" s="269" t="s">
        <v>1265</v>
      </c>
    </row>
    <row r="202" spans="1:15" s="17" customFormat="1" ht="22.5">
      <c r="A202" s="269">
        <v>170</v>
      </c>
      <c r="B202" s="270" t="s">
        <v>970</v>
      </c>
      <c r="C202" s="271" t="s">
        <v>965</v>
      </c>
      <c r="D202" s="271" t="s">
        <v>108</v>
      </c>
      <c r="E202" s="272">
        <v>1</v>
      </c>
      <c r="F202" s="159" t="s">
        <v>1022</v>
      </c>
      <c r="G202" s="257">
        <v>75660</v>
      </c>
      <c r="H202" s="257">
        <f t="shared" si="7"/>
        <v>0</v>
      </c>
      <c r="I202" s="257">
        <v>75660</v>
      </c>
      <c r="J202" s="294">
        <v>75660</v>
      </c>
      <c r="K202" s="295"/>
      <c r="L202" s="296"/>
      <c r="M202" s="297">
        <f t="shared" si="8"/>
        <v>0</v>
      </c>
      <c r="N202" s="269" t="s">
        <v>77</v>
      </c>
      <c r="O202" s="269" t="s">
        <v>1265</v>
      </c>
    </row>
    <row r="203" spans="1:15" s="17" customFormat="1" ht="22.5">
      <c r="A203" s="269">
        <v>171</v>
      </c>
      <c r="B203" s="275" t="s">
        <v>971</v>
      </c>
      <c r="C203" s="271" t="s">
        <v>965</v>
      </c>
      <c r="D203" s="271" t="s">
        <v>108</v>
      </c>
      <c r="E203" s="272">
        <v>1</v>
      </c>
      <c r="F203" s="159" t="s">
        <v>1022</v>
      </c>
      <c r="G203" s="257">
        <v>75660</v>
      </c>
      <c r="H203" s="257">
        <f t="shared" si="7"/>
        <v>0</v>
      </c>
      <c r="I203" s="257">
        <v>75660</v>
      </c>
      <c r="J203" s="294">
        <v>75660</v>
      </c>
      <c r="K203" s="295"/>
      <c r="L203" s="296"/>
      <c r="M203" s="297">
        <f t="shared" si="8"/>
        <v>0</v>
      </c>
      <c r="N203" s="269" t="s">
        <v>77</v>
      </c>
      <c r="O203" s="269" t="s">
        <v>1265</v>
      </c>
    </row>
    <row r="204" spans="1:15" s="17" customFormat="1" ht="22.5">
      <c r="A204" s="269">
        <v>172</v>
      </c>
      <c r="B204" s="270" t="s">
        <v>972</v>
      </c>
      <c r="C204" s="271" t="s">
        <v>965</v>
      </c>
      <c r="D204" s="271" t="s">
        <v>108</v>
      </c>
      <c r="E204" s="272">
        <v>1</v>
      </c>
      <c r="F204" s="159" t="s">
        <v>1022</v>
      </c>
      <c r="G204" s="257">
        <v>75660</v>
      </c>
      <c r="H204" s="257">
        <f t="shared" si="7"/>
        <v>0</v>
      </c>
      <c r="I204" s="257">
        <v>75660</v>
      </c>
      <c r="J204" s="294">
        <v>75660</v>
      </c>
      <c r="K204" s="295"/>
      <c r="L204" s="296"/>
      <c r="M204" s="297">
        <f t="shared" si="8"/>
        <v>0</v>
      </c>
      <c r="N204" s="269" t="s">
        <v>77</v>
      </c>
      <c r="O204" s="269" t="s">
        <v>1265</v>
      </c>
    </row>
    <row r="205" spans="1:15" s="17" customFormat="1">
      <c r="A205" s="269">
        <v>173</v>
      </c>
      <c r="B205" s="275" t="s">
        <v>973</v>
      </c>
      <c r="C205" s="271" t="s">
        <v>974</v>
      </c>
      <c r="D205" s="271" t="s">
        <v>108</v>
      </c>
      <c r="E205" s="272">
        <v>1</v>
      </c>
      <c r="F205" s="159" t="s">
        <v>1017</v>
      </c>
      <c r="G205" s="257">
        <v>43419.17</v>
      </c>
      <c r="H205" s="257">
        <f t="shared" si="7"/>
        <v>0</v>
      </c>
      <c r="I205" s="257">
        <v>43419.17</v>
      </c>
      <c r="J205" s="294">
        <v>43419.17</v>
      </c>
      <c r="K205" s="295"/>
      <c r="L205" s="296"/>
      <c r="M205" s="297">
        <f t="shared" si="8"/>
        <v>0</v>
      </c>
      <c r="N205" s="269" t="s">
        <v>77</v>
      </c>
      <c r="O205" s="269" t="s">
        <v>1265</v>
      </c>
    </row>
    <row r="206" spans="1:15" s="17" customFormat="1">
      <c r="A206" s="269">
        <v>174</v>
      </c>
      <c r="B206" s="270" t="s">
        <v>975</v>
      </c>
      <c r="C206" s="271" t="s">
        <v>866</v>
      </c>
      <c r="D206" s="271" t="s">
        <v>108</v>
      </c>
      <c r="E206" s="272">
        <v>1</v>
      </c>
      <c r="F206" s="159" t="s">
        <v>1017</v>
      </c>
      <c r="G206" s="257">
        <v>45562</v>
      </c>
      <c r="H206" s="257">
        <f t="shared" si="7"/>
        <v>45562</v>
      </c>
      <c r="I206" s="257">
        <v>0</v>
      </c>
      <c r="J206" s="294">
        <v>27058.33</v>
      </c>
      <c r="K206" s="295"/>
      <c r="L206" s="296"/>
      <c r="M206" s="297">
        <f t="shared" si="8"/>
        <v>0</v>
      </c>
      <c r="N206" s="269" t="s">
        <v>77</v>
      </c>
      <c r="O206" s="269" t="s">
        <v>1265</v>
      </c>
    </row>
    <row r="207" spans="1:15" s="17" customFormat="1">
      <c r="A207" s="269">
        <v>175</v>
      </c>
      <c r="B207" s="270" t="s">
        <v>976</v>
      </c>
      <c r="C207" s="271" t="s">
        <v>925</v>
      </c>
      <c r="D207" s="271" t="s">
        <v>108</v>
      </c>
      <c r="E207" s="272">
        <v>1</v>
      </c>
      <c r="F207" s="159" t="s">
        <v>1017</v>
      </c>
      <c r="G207" s="257">
        <v>76610.09</v>
      </c>
      <c r="H207" s="257">
        <f t="shared" si="7"/>
        <v>76610.09</v>
      </c>
      <c r="I207" s="257">
        <v>0</v>
      </c>
      <c r="J207" s="294">
        <v>45533.33</v>
      </c>
      <c r="K207" s="295"/>
      <c r="L207" s="296"/>
      <c r="M207" s="297">
        <f t="shared" si="8"/>
        <v>0</v>
      </c>
      <c r="N207" s="269" t="s">
        <v>77</v>
      </c>
      <c r="O207" s="269" t="s">
        <v>1265</v>
      </c>
    </row>
    <row r="208" spans="1:15" s="17" customFormat="1">
      <c r="A208" s="269">
        <v>176</v>
      </c>
      <c r="B208" s="270" t="s">
        <v>977</v>
      </c>
      <c r="C208" s="271" t="s">
        <v>793</v>
      </c>
      <c r="D208" s="271" t="s">
        <v>108</v>
      </c>
      <c r="E208" s="272">
        <v>1</v>
      </c>
      <c r="F208" s="159" t="s">
        <v>1017</v>
      </c>
      <c r="G208" s="257">
        <v>72627.5</v>
      </c>
      <c r="H208" s="257">
        <f t="shared" si="7"/>
        <v>72627.5</v>
      </c>
      <c r="I208" s="257">
        <v>0</v>
      </c>
      <c r="J208" s="294">
        <v>45533.33</v>
      </c>
      <c r="K208" s="295"/>
      <c r="L208" s="296"/>
      <c r="M208" s="297">
        <f t="shared" si="8"/>
        <v>0</v>
      </c>
      <c r="N208" s="269" t="s">
        <v>77</v>
      </c>
      <c r="O208" s="269" t="s">
        <v>1265</v>
      </c>
    </row>
    <row r="209" spans="1:15" s="17" customFormat="1">
      <c r="A209" s="269">
        <v>177</v>
      </c>
      <c r="B209" s="275" t="s">
        <v>978</v>
      </c>
      <c r="C209" s="271" t="s">
        <v>795</v>
      </c>
      <c r="D209" s="271" t="s">
        <v>108</v>
      </c>
      <c r="E209" s="272">
        <v>1</v>
      </c>
      <c r="F209" s="159" t="s">
        <v>1017</v>
      </c>
      <c r="G209" s="257">
        <v>82165.279999999999</v>
      </c>
      <c r="H209" s="257">
        <f t="shared" si="7"/>
        <v>44506.15</v>
      </c>
      <c r="I209" s="257">
        <v>37659.129999999997</v>
      </c>
      <c r="J209" s="294">
        <v>50216.67</v>
      </c>
      <c r="K209" s="295"/>
      <c r="L209" s="296"/>
      <c r="M209" s="297">
        <f t="shared" si="8"/>
        <v>0</v>
      </c>
      <c r="N209" s="269" t="s">
        <v>77</v>
      </c>
      <c r="O209" s="269" t="s">
        <v>1265</v>
      </c>
    </row>
    <row r="210" spans="1:15" s="17" customFormat="1">
      <c r="A210" s="269">
        <v>178</v>
      </c>
      <c r="B210" s="270" t="s">
        <v>979</v>
      </c>
      <c r="C210" s="271" t="s">
        <v>795</v>
      </c>
      <c r="D210" s="271" t="s">
        <v>108</v>
      </c>
      <c r="E210" s="272">
        <v>1</v>
      </c>
      <c r="F210" s="159" t="s">
        <v>1017</v>
      </c>
      <c r="G210" s="257">
        <v>82165.279999999999</v>
      </c>
      <c r="H210" s="257">
        <f t="shared" si="7"/>
        <v>34235.5</v>
      </c>
      <c r="I210" s="257">
        <v>47929.78</v>
      </c>
      <c r="J210" s="294">
        <v>50216.67</v>
      </c>
      <c r="K210" s="295"/>
      <c r="L210" s="296"/>
      <c r="M210" s="297">
        <f t="shared" si="8"/>
        <v>0</v>
      </c>
      <c r="N210" s="269" t="s">
        <v>77</v>
      </c>
      <c r="O210" s="269" t="s">
        <v>1265</v>
      </c>
    </row>
    <row r="211" spans="1:15" s="17" customFormat="1">
      <c r="A211" s="269">
        <v>179</v>
      </c>
      <c r="B211" s="270" t="s">
        <v>980</v>
      </c>
      <c r="C211" s="271" t="s">
        <v>772</v>
      </c>
      <c r="D211" s="271" t="s">
        <v>108</v>
      </c>
      <c r="E211" s="272">
        <v>1</v>
      </c>
      <c r="F211" s="159" t="s">
        <v>1017</v>
      </c>
      <c r="G211" s="257">
        <v>79524.5</v>
      </c>
      <c r="H211" s="257">
        <f t="shared" si="7"/>
        <v>79524.5</v>
      </c>
      <c r="I211" s="257">
        <v>0</v>
      </c>
      <c r="J211" s="294">
        <v>50216.67</v>
      </c>
      <c r="K211" s="295"/>
      <c r="L211" s="296"/>
      <c r="M211" s="297">
        <f t="shared" si="8"/>
        <v>0</v>
      </c>
      <c r="N211" s="269" t="s">
        <v>77</v>
      </c>
      <c r="O211" s="269" t="s">
        <v>1265</v>
      </c>
    </row>
    <row r="212" spans="1:15" s="17" customFormat="1">
      <c r="A212" s="269">
        <v>180</v>
      </c>
      <c r="B212" s="270" t="s">
        <v>981</v>
      </c>
      <c r="C212" s="271" t="s">
        <v>839</v>
      </c>
      <c r="D212" s="271" t="s">
        <v>108</v>
      </c>
      <c r="E212" s="272">
        <v>1</v>
      </c>
      <c r="F212" s="159" t="s">
        <v>1017</v>
      </c>
      <c r="G212" s="257">
        <v>97500</v>
      </c>
      <c r="H212" s="257">
        <f t="shared" si="7"/>
        <v>97500</v>
      </c>
      <c r="I212" s="257">
        <v>0</v>
      </c>
      <c r="J212" s="294">
        <v>167825</v>
      </c>
      <c r="K212" s="295"/>
      <c r="L212" s="296"/>
      <c r="M212" s="297">
        <f t="shared" si="8"/>
        <v>0</v>
      </c>
      <c r="N212" s="269" t="s">
        <v>77</v>
      </c>
      <c r="O212" s="269" t="s">
        <v>1265</v>
      </c>
    </row>
    <row r="213" spans="1:15" s="17" customFormat="1">
      <c r="A213" s="269">
        <v>181</v>
      </c>
      <c r="B213" s="270" t="s">
        <v>982</v>
      </c>
      <c r="C213" s="271" t="s">
        <v>839</v>
      </c>
      <c r="D213" s="271" t="s">
        <v>108</v>
      </c>
      <c r="E213" s="272">
        <v>1</v>
      </c>
      <c r="F213" s="159" t="s">
        <v>1017</v>
      </c>
      <c r="G213" s="257">
        <v>97500</v>
      </c>
      <c r="H213" s="257">
        <f t="shared" si="7"/>
        <v>97500</v>
      </c>
      <c r="I213" s="257">
        <v>0</v>
      </c>
      <c r="J213" s="294">
        <v>223766.67</v>
      </c>
      <c r="K213" s="295"/>
      <c r="L213" s="296"/>
      <c r="M213" s="297">
        <f t="shared" si="8"/>
        <v>0</v>
      </c>
      <c r="N213" s="269" t="s">
        <v>77</v>
      </c>
      <c r="O213" s="269" t="s">
        <v>1265</v>
      </c>
    </row>
    <row r="214" spans="1:15" s="17" customFormat="1">
      <c r="A214" s="269">
        <v>182</v>
      </c>
      <c r="B214" s="270" t="s">
        <v>983</v>
      </c>
      <c r="C214" s="271" t="s">
        <v>814</v>
      </c>
      <c r="D214" s="271" t="s">
        <v>108</v>
      </c>
      <c r="E214" s="272">
        <v>1</v>
      </c>
      <c r="F214" s="159" t="s">
        <v>1017</v>
      </c>
      <c r="G214" s="257">
        <v>42360.17</v>
      </c>
      <c r="H214" s="257">
        <f t="shared" si="7"/>
        <v>42360.17</v>
      </c>
      <c r="I214" s="257">
        <v>0</v>
      </c>
      <c r="J214" s="294">
        <v>26541.67</v>
      </c>
      <c r="K214" s="295"/>
      <c r="L214" s="296"/>
      <c r="M214" s="297">
        <f t="shared" si="8"/>
        <v>0</v>
      </c>
      <c r="N214" s="269" t="s">
        <v>77</v>
      </c>
      <c r="O214" s="269" t="s">
        <v>1265</v>
      </c>
    </row>
    <row r="215" spans="1:15" s="17" customFormat="1">
      <c r="A215" s="269">
        <v>183</v>
      </c>
      <c r="B215" s="275" t="s">
        <v>984</v>
      </c>
      <c r="C215" s="271" t="s">
        <v>847</v>
      </c>
      <c r="D215" s="271" t="s">
        <v>108</v>
      </c>
      <c r="E215" s="272">
        <v>1</v>
      </c>
      <c r="F215" s="159" t="s">
        <v>1017</v>
      </c>
      <c r="G215" s="257">
        <v>32364.68</v>
      </c>
      <c r="H215" s="257">
        <f t="shared" si="7"/>
        <v>32364.68</v>
      </c>
      <c r="I215" s="257">
        <v>0</v>
      </c>
      <c r="J215" s="294">
        <v>14308.33</v>
      </c>
      <c r="K215" s="295"/>
      <c r="L215" s="296"/>
      <c r="M215" s="297">
        <f t="shared" si="8"/>
        <v>0</v>
      </c>
      <c r="N215" s="269" t="s">
        <v>77</v>
      </c>
      <c r="O215" s="269" t="s">
        <v>1265</v>
      </c>
    </row>
    <row r="216" spans="1:15" s="17" customFormat="1">
      <c r="A216" s="269">
        <v>184</v>
      </c>
      <c r="B216" s="270" t="s">
        <v>985</v>
      </c>
      <c r="C216" s="271" t="s">
        <v>804</v>
      </c>
      <c r="D216" s="271" t="s">
        <v>108</v>
      </c>
      <c r="E216" s="272">
        <v>1</v>
      </c>
      <c r="F216" s="159" t="s">
        <v>1017</v>
      </c>
      <c r="G216" s="257">
        <v>173674.22</v>
      </c>
      <c r="H216" s="257">
        <f t="shared" si="7"/>
        <v>66797.8</v>
      </c>
      <c r="I216" s="257">
        <v>106876.42</v>
      </c>
      <c r="J216" s="294">
        <v>106876.42</v>
      </c>
      <c r="K216" s="295"/>
      <c r="L216" s="296"/>
      <c r="M216" s="297">
        <f t="shared" si="8"/>
        <v>0</v>
      </c>
      <c r="N216" s="269" t="s">
        <v>77</v>
      </c>
      <c r="O216" s="269" t="s">
        <v>1265</v>
      </c>
    </row>
    <row r="217" spans="1:15" s="17" customFormat="1">
      <c r="A217" s="269">
        <v>185</v>
      </c>
      <c r="B217" s="270" t="s">
        <v>986</v>
      </c>
      <c r="C217" s="271" t="s">
        <v>804</v>
      </c>
      <c r="D217" s="271" t="s">
        <v>108</v>
      </c>
      <c r="E217" s="272">
        <v>1</v>
      </c>
      <c r="F217" s="159" t="s">
        <v>1017</v>
      </c>
      <c r="G217" s="257">
        <v>173674.22</v>
      </c>
      <c r="H217" s="257">
        <f t="shared" si="7"/>
        <v>66797.8</v>
      </c>
      <c r="I217" s="257">
        <v>106876.42</v>
      </c>
      <c r="J217" s="294">
        <v>106876.42</v>
      </c>
      <c r="K217" s="295"/>
      <c r="L217" s="296"/>
      <c r="M217" s="297">
        <f t="shared" si="8"/>
        <v>0</v>
      </c>
      <c r="N217" s="269" t="s">
        <v>77</v>
      </c>
      <c r="O217" s="269" t="s">
        <v>1265</v>
      </c>
    </row>
    <row r="218" spans="1:15" s="17" customFormat="1">
      <c r="A218" s="269">
        <v>186</v>
      </c>
      <c r="B218" s="275" t="s">
        <v>1215</v>
      </c>
      <c r="C218" s="271" t="s">
        <v>845</v>
      </c>
      <c r="D218" s="271" t="s">
        <v>108</v>
      </c>
      <c r="E218" s="272">
        <v>1</v>
      </c>
      <c r="F218" s="159" t="s">
        <v>1017</v>
      </c>
      <c r="G218" s="257">
        <v>27688.58</v>
      </c>
      <c r="H218" s="257">
        <f t="shared" si="7"/>
        <v>27688.58</v>
      </c>
      <c r="I218" s="257">
        <v>0</v>
      </c>
      <c r="J218" s="294">
        <v>13008.33</v>
      </c>
      <c r="K218" s="295"/>
      <c r="L218" s="296"/>
      <c r="M218" s="297">
        <f t="shared" si="8"/>
        <v>0</v>
      </c>
      <c r="N218" s="298" t="s">
        <v>77</v>
      </c>
      <c r="O218" s="269" t="s">
        <v>1265</v>
      </c>
    </row>
    <row r="219" spans="1:15" s="17" customFormat="1" ht="22.5">
      <c r="A219" s="269">
        <v>187</v>
      </c>
      <c r="B219" s="275" t="s">
        <v>1188</v>
      </c>
      <c r="C219" s="271" t="s">
        <v>932</v>
      </c>
      <c r="D219" s="271" t="s">
        <v>108</v>
      </c>
      <c r="E219" s="272">
        <v>1</v>
      </c>
      <c r="F219" s="159" t="s">
        <v>1026</v>
      </c>
      <c r="G219" s="257">
        <v>875610.97</v>
      </c>
      <c r="H219" s="257">
        <f t="shared" si="7"/>
        <v>875610.97</v>
      </c>
      <c r="I219" s="257">
        <v>0</v>
      </c>
      <c r="J219" s="294">
        <v>213333.33</v>
      </c>
      <c r="K219" s="295"/>
      <c r="L219" s="296"/>
      <c r="M219" s="297">
        <f t="shared" si="8"/>
        <v>0</v>
      </c>
      <c r="N219" s="269" t="s">
        <v>77</v>
      </c>
      <c r="O219" s="269" t="s">
        <v>1265</v>
      </c>
    </row>
    <row r="220" spans="1:15" s="17" customFormat="1">
      <c r="A220" s="269">
        <v>188</v>
      </c>
      <c r="B220" s="275" t="s">
        <v>1183</v>
      </c>
      <c r="C220" s="271" t="s">
        <v>807</v>
      </c>
      <c r="D220" s="271" t="s">
        <v>108</v>
      </c>
      <c r="E220" s="272">
        <v>1</v>
      </c>
      <c r="F220" s="159" t="s">
        <v>1015</v>
      </c>
      <c r="G220" s="257">
        <v>1735513.69</v>
      </c>
      <c r="H220" s="257">
        <f t="shared" si="7"/>
        <v>1735513.69</v>
      </c>
      <c r="I220" s="257">
        <v>0</v>
      </c>
      <c r="J220" s="294">
        <v>164166.67000000001</v>
      </c>
      <c r="K220" s="295"/>
      <c r="L220" s="296"/>
      <c r="M220" s="297">
        <f t="shared" si="8"/>
        <v>0</v>
      </c>
      <c r="N220" s="269" t="s">
        <v>77</v>
      </c>
      <c r="O220" s="269" t="s">
        <v>1265</v>
      </c>
    </row>
    <row r="221" spans="1:15" s="17" customFormat="1" ht="22.5">
      <c r="A221" s="269">
        <v>189</v>
      </c>
      <c r="B221" s="275" t="s">
        <v>1198</v>
      </c>
      <c r="C221" s="271" t="s">
        <v>933</v>
      </c>
      <c r="D221" s="271" t="s">
        <v>108</v>
      </c>
      <c r="E221" s="272">
        <v>1</v>
      </c>
      <c r="F221" s="159" t="s">
        <v>1013</v>
      </c>
      <c r="G221" s="257">
        <v>1385317.54</v>
      </c>
      <c r="H221" s="257">
        <f t="shared" si="7"/>
        <v>1385317.54</v>
      </c>
      <c r="I221" s="257">
        <v>0</v>
      </c>
      <c r="J221" s="294">
        <v>345000</v>
      </c>
      <c r="K221" s="295"/>
      <c r="L221" s="296"/>
      <c r="M221" s="297">
        <f t="shared" si="8"/>
        <v>0</v>
      </c>
      <c r="N221" s="269" t="s">
        <v>77</v>
      </c>
      <c r="O221" s="269" t="s">
        <v>1265</v>
      </c>
    </row>
    <row r="222" spans="1:15" s="261" customFormat="1">
      <c r="A222" s="367" t="s">
        <v>1262</v>
      </c>
      <c r="B222" s="368"/>
      <c r="C222" s="368"/>
      <c r="D222" s="368"/>
      <c r="E222" s="368"/>
      <c r="F222" s="369"/>
      <c r="G222" s="262">
        <f>SUM(G172:G221)</f>
        <v>7652002.8700000001</v>
      </c>
      <c r="H222" s="262">
        <f>SUM(H172:H221)</f>
        <v>4794385.13</v>
      </c>
      <c r="I222" s="262">
        <f>SUM(I172:I221)</f>
        <v>2857617.7399999998</v>
      </c>
      <c r="J222" s="262">
        <f>SUM(J172:J221)</f>
        <v>4208753.83</v>
      </c>
      <c r="K222" s="262"/>
      <c r="L222" s="262"/>
      <c r="M222" s="262">
        <f>SUM(M172:M221)</f>
        <v>0</v>
      </c>
      <c r="N222" s="259"/>
      <c r="O222" s="259"/>
    </row>
    <row r="223" spans="1:15">
      <c r="A223" s="290" t="s">
        <v>1278</v>
      </c>
      <c r="B223" s="288"/>
      <c r="C223" s="288"/>
      <c r="D223" s="288"/>
      <c r="E223" s="288"/>
      <c r="F223" s="288"/>
      <c r="G223" s="288"/>
      <c r="H223" s="288"/>
      <c r="I223" s="288"/>
      <c r="J223" s="288"/>
      <c r="K223" s="288"/>
      <c r="L223" s="288"/>
      <c r="M223" s="288"/>
      <c r="N223" s="289"/>
      <c r="O223" s="301"/>
    </row>
    <row r="224" spans="1:15" hidden="1">
      <c r="A224" s="258" t="s">
        <v>1252</v>
      </c>
      <c r="B224" s="286"/>
      <c r="C224" s="286"/>
      <c r="D224" s="286"/>
      <c r="E224" s="286"/>
      <c r="F224" s="286"/>
      <c r="G224" s="286"/>
      <c r="H224" s="286"/>
      <c r="I224" s="286"/>
      <c r="J224" s="286"/>
      <c r="K224" s="286"/>
      <c r="L224" s="286"/>
      <c r="M224" s="286"/>
      <c r="N224" s="287"/>
      <c r="O224" s="302"/>
    </row>
    <row r="225" spans="1:15" s="17" customFormat="1" ht="22.5">
      <c r="A225" s="269">
        <v>190</v>
      </c>
      <c r="B225" s="270" t="s">
        <v>987</v>
      </c>
      <c r="C225" s="271" t="s">
        <v>988</v>
      </c>
      <c r="D225" s="271" t="s">
        <v>108</v>
      </c>
      <c r="E225" s="272">
        <v>1</v>
      </c>
      <c r="F225" s="159" t="s">
        <v>1027</v>
      </c>
      <c r="G225" s="257">
        <v>232237.14</v>
      </c>
      <c r="H225" s="257">
        <f t="shared" si="7"/>
        <v>0</v>
      </c>
      <c r="I225" s="257">
        <v>232237.14</v>
      </c>
      <c r="J225" s="294">
        <v>232237.14</v>
      </c>
      <c r="K225" s="295"/>
      <c r="L225" s="296"/>
      <c r="M225" s="297">
        <f t="shared" si="8"/>
        <v>0</v>
      </c>
      <c r="N225" s="298" t="s">
        <v>87</v>
      </c>
      <c r="O225" s="298" t="s">
        <v>1267</v>
      </c>
    </row>
    <row r="226" spans="1:15" s="17" customFormat="1" ht="22.5">
      <c r="A226" s="269">
        <v>191</v>
      </c>
      <c r="B226" s="270" t="s">
        <v>989</v>
      </c>
      <c r="C226" s="271" t="s">
        <v>988</v>
      </c>
      <c r="D226" s="271" t="s">
        <v>108</v>
      </c>
      <c r="E226" s="272">
        <v>1</v>
      </c>
      <c r="F226" s="159" t="s">
        <v>1027</v>
      </c>
      <c r="G226" s="257">
        <v>232237.15</v>
      </c>
      <c r="H226" s="257">
        <f t="shared" si="7"/>
        <v>0</v>
      </c>
      <c r="I226" s="257">
        <v>232237.15</v>
      </c>
      <c r="J226" s="294">
        <v>232237.15</v>
      </c>
      <c r="K226" s="295"/>
      <c r="L226" s="296"/>
      <c r="M226" s="297">
        <f t="shared" si="8"/>
        <v>0</v>
      </c>
      <c r="N226" s="269" t="s">
        <v>87</v>
      </c>
      <c r="O226" s="298" t="s">
        <v>1267</v>
      </c>
    </row>
    <row r="227" spans="1:15" s="17" customFormat="1" ht="22.5">
      <c r="A227" s="269">
        <v>192</v>
      </c>
      <c r="B227" s="275" t="s">
        <v>1195</v>
      </c>
      <c r="C227" s="271" t="s">
        <v>990</v>
      </c>
      <c r="D227" s="271" t="s">
        <v>108</v>
      </c>
      <c r="E227" s="272">
        <v>1</v>
      </c>
      <c r="F227" s="159" t="s">
        <v>1027</v>
      </c>
      <c r="G227" s="257">
        <v>227988.17</v>
      </c>
      <c r="H227" s="257">
        <f t="shared" si="7"/>
        <v>115862.81000000001</v>
      </c>
      <c r="I227" s="257">
        <v>112125.36</v>
      </c>
      <c r="J227" s="294">
        <v>112125.36</v>
      </c>
      <c r="K227" s="295"/>
      <c r="L227" s="296"/>
      <c r="M227" s="297">
        <f t="shared" si="8"/>
        <v>0</v>
      </c>
      <c r="N227" s="269" t="s">
        <v>87</v>
      </c>
      <c r="O227" s="298" t="s">
        <v>1267</v>
      </c>
    </row>
    <row r="228" spans="1:15" s="17" customFormat="1" ht="22.5">
      <c r="A228" s="269">
        <v>193</v>
      </c>
      <c r="B228" s="275" t="s">
        <v>1193</v>
      </c>
      <c r="C228" s="271" t="s">
        <v>990</v>
      </c>
      <c r="D228" s="271" t="s">
        <v>108</v>
      </c>
      <c r="E228" s="272">
        <v>1</v>
      </c>
      <c r="F228" s="159" t="s">
        <v>1027</v>
      </c>
      <c r="G228" s="257">
        <v>227988.17</v>
      </c>
      <c r="H228" s="257">
        <f t="shared" si="7"/>
        <v>115862.81000000001</v>
      </c>
      <c r="I228" s="257">
        <v>112125.36</v>
      </c>
      <c r="J228" s="294">
        <v>112125.36</v>
      </c>
      <c r="K228" s="295"/>
      <c r="L228" s="296"/>
      <c r="M228" s="297">
        <f t="shared" si="8"/>
        <v>0</v>
      </c>
      <c r="N228" s="269" t="s">
        <v>87</v>
      </c>
      <c r="O228" s="298" t="s">
        <v>1267</v>
      </c>
    </row>
    <row r="229" spans="1:15" s="17" customFormat="1" ht="22.5">
      <c r="A229" s="269">
        <v>194</v>
      </c>
      <c r="B229" s="275" t="s">
        <v>1208</v>
      </c>
      <c r="C229" s="271" t="s">
        <v>990</v>
      </c>
      <c r="D229" s="271" t="s">
        <v>108</v>
      </c>
      <c r="E229" s="272">
        <v>1</v>
      </c>
      <c r="F229" s="159" t="s">
        <v>1027</v>
      </c>
      <c r="G229" s="257">
        <v>232237.15</v>
      </c>
      <c r="H229" s="257">
        <f t="shared" si="7"/>
        <v>83757.739999999991</v>
      </c>
      <c r="I229" s="257">
        <v>148479.41</v>
      </c>
      <c r="J229" s="294">
        <v>148479.41</v>
      </c>
      <c r="K229" s="295"/>
      <c r="L229" s="296"/>
      <c r="M229" s="297">
        <f t="shared" si="8"/>
        <v>0</v>
      </c>
      <c r="N229" s="269" t="s">
        <v>87</v>
      </c>
      <c r="O229" s="298" t="s">
        <v>1267</v>
      </c>
    </row>
    <row r="230" spans="1:15" s="17" customFormat="1" ht="22.5">
      <c r="A230" s="269">
        <v>195</v>
      </c>
      <c r="B230" s="275" t="s">
        <v>1209</v>
      </c>
      <c r="C230" s="271" t="s">
        <v>990</v>
      </c>
      <c r="D230" s="271" t="s">
        <v>108</v>
      </c>
      <c r="E230" s="272">
        <v>1</v>
      </c>
      <c r="F230" s="159" t="s">
        <v>1027</v>
      </c>
      <c r="G230" s="257">
        <v>232237.15</v>
      </c>
      <c r="H230" s="257">
        <f t="shared" si="7"/>
        <v>83757.739999999991</v>
      </c>
      <c r="I230" s="257">
        <v>148479.41</v>
      </c>
      <c r="J230" s="294">
        <v>148479.41</v>
      </c>
      <c r="K230" s="295"/>
      <c r="L230" s="296"/>
      <c r="M230" s="297">
        <f t="shared" si="8"/>
        <v>0</v>
      </c>
      <c r="N230" s="269" t="s">
        <v>87</v>
      </c>
      <c r="O230" s="298" t="s">
        <v>1267</v>
      </c>
    </row>
    <row r="231" spans="1:15" s="17" customFormat="1" ht="22.5">
      <c r="A231" s="269">
        <v>196</v>
      </c>
      <c r="B231" s="275" t="s">
        <v>1191</v>
      </c>
      <c r="C231" s="271" t="s">
        <v>991</v>
      </c>
      <c r="D231" s="271" t="s">
        <v>108</v>
      </c>
      <c r="E231" s="272">
        <v>1</v>
      </c>
      <c r="F231" s="159" t="s">
        <v>1027</v>
      </c>
      <c r="G231" s="257">
        <v>226953.33</v>
      </c>
      <c r="H231" s="257">
        <f t="shared" si="7"/>
        <v>126498.69999999998</v>
      </c>
      <c r="I231" s="257">
        <v>100454.63</v>
      </c>
      <c r="J231" s="294">
        <v>100454.63</v>
      </c>
      <c r="K231" s="295"/>
      <c r="L231" s="296"/>
      <c r="M231" s="297">
        <f t="shared" si="8"/>
        <v>0</v>
      </c>
      <c r="N231" s="269" t="s">
        <v>87</v>
      </c>
      <c r="O231" s="298" t="s">
        <v>1267</v>
      </c>
    </row>
    <row r="232" spans="1:15" s="17" customFormat="1" ht="22.5">
      <c r="A232" s="269">
        <v>197</v>
      </c>
      <c r="B232" s="275" t="s">
        <v>1192</v>
      </c>
      <c r="C232" s="271" t="s">
        <v>991</v>
      </c>
      <c r="D232" s="271" t="s">
        <v>108</v>
      </c>
      <c r="E232" s="272">
        <v>1</v>
      </c>
      <c r="F232" s="159" t="s">
        <v>1027</v>
      </c>
      <c r="G232" s="257">
        <v>226953.32</v>
      </c>
      <c r="H232" s="257">
        <f t="shared" si="7"/>
        <v>126498.70000000001</v>
      </c>
      <c r="I232" s="257">
        <v>100454.62</v>
      </c>
      <c r="J232" s="294">
        <v>100454.62</v>
      </c>
      <c r="K232" s="295"/>
      <c r="L232" s="296"/>
      <c r="M232" s="297">
        <f t="shared" si="8"/>
        <v>0</v>
      </c>
      <c r="N232" s="269" t="s">
        <v>87</v>
      </c>
      <c r="O232" s="298" t="s">
        <v>1267</v>
      </c>
    </row>
    <row r="233" spans="1:15" s="17" customFormat="1" ht="22.5">
      <c r="A233" s="269">
        <v>198</v>
      </c>
      <c r="B233" s="270" t="s">
        <v>992</v>
      </c>
      <c r="C233" s="271" t="s">
        <v>993</v>
      </c>
      <c r="D233" s="271" t="s">
        <v>108</v>
      </c>
      <c r="E233" s="272">
        <v>1</v>
      </c>
      <c r="F233" s="159" t="s">
        <v>1027</v>
      </c>
      <c r="G233" s="257">
        <v>127118.64</v>
      </c>
      <c r="H233" s="257">
        <f t="shared" si="7"/>
        <v>23305.039999999994</v>
      </c>
      <c r="I233" s="257">
        <v>103813.6</v>
      </c>
      <c r="J233" s="294">
        <v>937881.36</v>
      </c>
      <c r="K233" s="295"/>
      <c r="L233" s="296"/>
      <c r="M233" s="297">
        <f t="shared" si="8"/>
        <v>0</v>
      </c>
      <c r="N233" s="269" t="s">
        <v>87</v>
      </c>
      <c r="O233" s="298" t="s">
        <v>1267</v>
      </c>
    </row>
    <row r="234" spans="1:15" s="17" customFormat="1" ht="33.75">
      <c r="A234" s="269">
        <v>199</v>
      </c>
      <c r="B234" s="270" t="s">
        <v>994</v>
      </c>
      <c r="C234" s="271" t="s">
        <v>995</v>
      </c>
      <c r="D234" s="271" t="s">
        <v>108</v>
      </c>
      <c r="E234" s="272">
        <v>1</v>
      </c>
      <c r="F234" s="159" t="s">
        <v>1028</v>
      </c>
      <c r="G234" s="257">
        <v>467695</v>
      </c>
      <c r="H234" s="257">
        <f t="shared" si="7"/>
        <v>116923.73999999999</v>
      </c>
      <c r="I234" s="257">
        <v>350771.26</v>
      </c>
      <c r="J234" s="294">
        <v>368500</v>
      </c>
      <c r="K234" s="295"/>
      <c r="L234" s="296"/>
      <c r="M234" s="297">
        <f t="shared" si="8"/>
        <v>0</v>
      </c>
      <c r="N234" s="269" t="s">
        <v>87</v>
      </c>
      <c r="O234" s="298" t="s">
        <v>1267</v>
      </c>
    </row>
    <row r="235" spans="1:15" s="17" customFormat="1" ht="33.75">
      <c r="A235" s="269">
        <v>200</v>
      </c>
      <c r="B235" s="270" t="s">
        <v>996</v>
      </c>
      <c r="C235" s="271" t="s">
        <v>997</v>
      </c>
      <c r="D235" s="271" t="s">
        <v>108</v>
      </c>
      <c r="E235" s="272">
        <v>1</v>
      </c>
      <c r="F235" s="159" t="s">
        <v>1029</v>
      </c>
      <c r="G235" s="257">
        <v>1424054.84</v>
      </c>
      <c r="H235" s="257">
        <f t="shared" si="7"/>
        <v>59335.620000000112</v>
      </c>
      <c r="I235" s="257">
        <v>1364719.22</v>
      </c>
      <c r="J235" s="294">
        <v>1364719.22</v>
      </c>
      <c r="K235" s="295"/>
      <c r="L235" s="296"/>
      <c r="M235" s="297">
        <f t="shared" si="8"/>
        <v>0</v>
      </c>
      <c r="N235" s="269" t="s">
        <v>87</v>
      </c>
      <c r="O235" s="298" t="s">
        <v>1267</v>
      </c>
    </row>
    <row r="236" spans="1:15" s="17" customFormat="1" ht="33.75">
      <c r="A236" s="269">
        <v>201</v>
      </c>
      <c r="B236" s="270" t="s">
        <v>998</v>
      </c>
      <c r="C236" s="271" t="s">
        <v>999</v>
      </c>
      <c r="D236" s="271" t="s">
        <v>108</v>
      </c>
      <c r="E236" s="272">
        <v>1</v>
      </c>
      <c r="F236" s="159" t="s">
        <v>1030</v>
      </c>
      <c r="G236" s="257">
        <v>467695</v>
      </c>
      <c r="H236" s="257">
        <f t="shared" si="7"/>
        <v>233847.48</v>
      </c>
      <c r="I236" s="257">
        <v>233847.52</v>
      </c>
      <c r="J236" s="294">
        <v>275084.75</v>
      </c>
      <c r="K236" s="295"/>
      <c r="L236" s="296"/>
      <c r="M236" s="297">
        <f t="shared" si="8"/>
        <v>0</v>
      </c>
      <c r="N236" s="269" t="s">
        <v>87</v>
      </c>
      <c r="O236" s="298" t="s">
        <v>1267</v>
      </c>
    </row>
    <row r="237" spans="1:15" s="17" customFormat="1" ht="33.75">
      <c r="A237" s="269">
        <v>202</v>
      </c>
      <c r="B237" s="270" t="s">
        <v>1000</v>
      </c>
      <c r="C237" s="271" t="s">
        <v>1001</v>
      </c>
      <c r="D237" s="271" t="s">
        <v>108</v>
      </c>
      <c r="E237" s="272">
        <v>1</v>
      </c>
      <c r="F237" s="159" t="s">
        <v>1031</v>
      </c>
      <c r="G237" s="257">
        <v>206112.42</v>
      </c>
      <c r="H237" s="257">
        <f t="shared" si="7"/>
        <v>15854.800000000017</v>
      </c>
      <c r="I237" s="257">
        <v>190257.62</v>
      </c>
      <c r="J237" s="294">
        <v>190257.62</v>
      </c>
      <c r="K237" s="295"/>
      <c r="L237" s="296"/>
      <c r="M237" s="297">
        <f t="shared" si="8"/>
        <v>0</v>
      </c>
      <c r="N237" s="269" t="s">
        <v>87</v>
      </c>
      <c r="O237" s="298" t="s">
        <v>1267</v>
      </c>
    </row>
    <row r="238" spans="1:15" s="17" customFormat="1" ht="22.5">
      <c r="A238" s="269">
        <v>203</v>
      </c>
      <c r="B238" s="270" t="s">
        <v>1002</v>
      </c>
      <c r="C238" s="271" t="s">
        <v>1003</v>
      </c>
      <c r="D238" s="271" t="s">
        <v>108</v>
      </c>
      <c r="E238" s="272">
        <v>1</v>
      </c>
      <c r="F238" s="159" t="s">
        <v>1032</v>
      </c>
      <c r="G238" s="257">
        <v>1031845.32</v>
      </c>
      <c r="H238" s="257">
        <f t="shared" si="7"/>
        <v>42993.559999999939</v>
      </c>
      <c r="I238" s="257">
        <v>988851.76</v>
      </c>
      <c r="J238" s="294">
        <v>988851.76</v>
      </c>
      <c r="K238" s="295"/>
      <c r="L238" s="296"/>
      <c r="M238" s="297">
        <f t="shared" si="8"/>
        <v>0</v>
      </c>
      <c r="N238" s="269" t="s">
        <v>87</v>
      </c>
      <c r="O238" s="298" t="s">
        <v>1267</v>
      </c>
    </row>
    <row r="239" spans="1:15" s="17" customFormat="1">
      <c r="A239" s="269">
        <v>204</v>
      </c>
      <c r="B239" s="270" t="s">
        <v>1004</v>
      </c>
      <c r="C239" s="271" t="s">
        <v>839</v>
      </c>
      <c r="D239" s="271" t="s">
        <v>108</v>
      </c>
      <c r="E239" s="272">
        <v>1</v>
      </c>
      <c r="F239" s="159" t="s">
        <v>1017</v>
      </c>
      <c r="G239" s="257">
        <v>152496.60999999999</v>
      </c>
      <c r="H239" s="257">
        <f t="shared" si="7"/>
        <v>50832.179999999993</v>
      </c>
      <c r="I239" s="257">
        <v>101664.43</v>
      </c>
      <c r="J239" s="294">
        <v>101664.43</v>
      </c>
      <c r="K239" s="295"/>
      <c r="L239" s="296"/>
      <c r="M239" s="297">
        <f t="shared" si="8"/>
        <v>0</v>
      </c>
      <c r="N239" s="269" t="s">
        <v>87</v>
      </c>
      <c r="O239" s="298" t="s">
        <v>1267</v>
      </c>
    </row>
    <row r="240" spans="1:15" s="17" customFormat="1">
      <c r="A240" s="269">
        <v>205</v>
      </c>
      <c r="B240" s="270" t="s">
        <v>1005</v>
      </c>
      <c r="C240" s="271" t="s">
        <v>839</v>
      </c>
      <c r="D240" s="271" t="s">
        <v>108</v>
      </c>
      <c r="E240" s="272">
        <v>1</v>
      </c>
      <c r="F240" s="159" t="s">
        <v>1017</v>
      </c>
      <c r="G240" s="257">
        <v>152496.60999999999</v>
      </c>
      <c r="H240" s="257">
        <f t="shared" si="7"/>
        <v>50832.179999999993</v>
      </c>
      <c r="I240" s="257">
        <v>101664.43</v>
      </c>
      <c r="J240" s="294">
        <v>101664.43</v>
      </c>
      <c r="K240" s="295"/>
      <c r="L240" s="296"/>
      <c r="M240" s="297">
        <f t="shared" si="8"/>
        <v>0</v>
      </c>
      <c r="N240" s="269" t="s">
        <v>87</v>
      </c>
      <c r="O240" s="298" t="s">
        <v>1267</v>
      </c>
    </row>
    <row r="241" spans="1:17" s="17" customFormat="1">
      <c r="A241" s="269">
        <v>206</v>
      </c>
      <c r="B241" s="275" t="s">
        <v>1006</v>
      </c>
      <c r="C241" s="271" t="s">
        <v>798</v>
      </c>
      <c r="D241" s="271" t="s">
        <v>108</v>
      </c>
      <c r="E241" s="272">
        <v>1</v>
      </c>
      <c r="F241" s="159" t="s">
        <v>1017</v>
      </c>
      <c r="G241" s="257">
        <v>26357.35</v>
      </c>
      <c r="H241" s="257">
        <f t="shared" si="7"/>
        <v>17571.519999999997</v>
      </c>
      <c r="I241" s="257">
        <v>8785.83</v>
      </c>
      <c r="J241" s="294">
        <v>13008.33</v>
      </c>
      <c r="K241" s="295"/>
      <c r="L241" s="296"/>
      <c r="M241" s="297">
        <f t="shared" si="8"/>
        <v>0</v>
      </c>
      <c r="N241" s="269" t="s">
        <v>87</v>
      </c>
      <c r="O241" s="298" t="s">
        <v>1267</v>
      </c>
    </row>
    <row r="242" spans="1:17" s="17" customFormat="1">
      <c r="A242" s="269">
        <v>207</v>
      </c>
      <c r="B242" s="275" t="s">
        <v>1007</v>
      </c>
      <c r="C242" s="271" t="s">
        <v>1008</v>
      </c>
      <c r="D242" s="271" t="s">
        <v>108</v>
      </c>
      <c r="E242" s="272">
        <v>1</v>
      </c>
      <c r="F242" s="159" t="s">
        <v>1017</v>
      </c>
      <c r="G242" s="257">
        <v>42360.17</v>
      </c>
      <c r="H242" s="257">
        <f t="shared" si="7"/>
        <v>2353.3399999999965</v>
      </c>
      <c r="I242" s="257">
        <v>40006.83</v>
      </c>
      <c r="J242" s="294">
        <v>40006.83</v>
      </c>
      <c r="K242" s="295"/>
      <c r="L242" s="296"/>
      <c r="M242" s="297">
        <f t="shared" si="8"/>
        <v>0</v>
      </c>
      <c r="N242" s="269" t="s">
        <v>87</v>
      </c>
      <c r="O242" s="298" t="s">
        <v>1267</v>
      </c>
    </row>
    <row r="243" spans="1:17" s="261" customFormat="1">
      <c r="A243" s="370" t="s">
        <v>1263</v>
      </c>
      <c r="B243" s="370"/>
      <c r="C243" s="370"/>
      <c r="D243" s="370"/>
      <c r="E243" s="370"/>
      <c r="F243" s="370"/>
      <c r="G243" s="305">
        <f>SUM(G225:G242)</f>
        <v>5937063.54</v>
      </c>
      <c r="H243" s="305">
        <f t="shared" ref="H243:M243" si="9">SUM(H225:H242)</f>
        <v>1266087.9600000002</v>
      </c>
      <c r="I243" s="305">
        <f t="shared" si="9"/>
        <v>4670975.58</v>
      </c>
      <c r="J243" s="305">
        <f t="shared" si="9"/>
        <v>5568231.8099999996</v>
      </c>
      <c r="K243" s="305"/>
      <c r="L243" s="305"/>
      <c r="M243" s="305">
        <f t="shared" si="9"/>
        <v>0</v>
      </c>
      <c r="N243" s="259"/>
      <c r="O243" s="259"/>
    </row>
    <row r="244" spans="1:17" ht="11.25" customHeight="1">
      <c r="A244" s="367" t="s">
        <v>1280</v>
      </c>
      <c r="B244" s="368"/>
      <c r="C244" s="368"/>
      <c r="D244" s="368"/>
      <c r="E244" s="368"/>
      <c r="F244" s="369"/>
      <c r="G244" s="357"/>
      <c r="H244" s="357"/>
      <c r="I244" s="357"/>
      <c r="J244" s="358">
        <f>J25+J32+J50+J65+J100+J114+J120+J146+J169+J222+J243</f>
        <v>28226165.429999996</v>
      </c>
      <c r="K244" s="357"/>
      <c r="L244" s="359"/>
      <c r="M244" s="360"/>
      <c r="N244" s="361"/>
      <c r="O244" s="361"/>
    </row>
    <row r="246" spans="1:17" s="244" customFormat="1" ht="12.75">
      <c r="G246" s="263">
        <f t="shared" ref="G246:M246" si="10">G25+G32+G50+G65+G100+G114+G120+G146+G169+G222+G243</f>
        <v>83986179.060000002</v>
      </c>
      <c r="H246" s="263">
        <f t="shared" si="10"/>
        <v>70441419.400000006</v>
      </c>
      <c r="I246" s="263">
        <f t="shared" si="10"/>
        <v>13544759.66</v>
      </c>
      <c r="K246" s="263">
        <f t="shared" si="10"/>
        <v>0</v>
      </c>
      <c r="L246" s="263">
        <f t="shared" si="10"/>
        <v>0</v>
      </c>
      <c r="M246" s="263">
        <f t="shared" si="10"/>
        <v>0</v>
      </c>
      <c r="Q246" s="246"/>
    </row>
    <row r="247" spans="1:17" s="244" customFormat="1" ht="12.75">
      <c r="G247" s="264"/>
      <c r="H247" s="264"/>
      <c r="K247" s="246"/>
      <c r="L247" s="246"/>
      <c r="M247" s="246"/>
      <c r="Q247" s="246"/>
    </row>
    <row r="248" spans="1:17" s="244" customFormat="1" ht="12.75">
      <c r="G248" s="264"/>
      <c r="H248" s="264"/>
      <c r="K248" s="246"/>
      <c r="L248" s="246"/>
      <c r="M248" s="246"/>
      <c r="Q248" s="246"/>
    </row>
    <row r="249" spans="1:17" s="244" customFormat="1" ht="15">
      <c r="C249" s="245"/>
      <c r="F249" s="245"/>
      <c r="G249" s="265"/>
      <c r="H249" s="265"/>
      <c r="I249" s="245"/>
      <c r="K249" s="246"/>
      <c r="L249" s="246"/>
      <c r="M249" s="246"/>
      <c r="Q249" s="246"/>
    </row>
    <row r="250" spans="1:17" s="244" customFormat="1" ht="15">
      <c r="C250" s="245"/>
      <c r="G250" s="264"/>
      <c r="H250" s="264"/>
      <c r="K250" s="246"/>
      <c r="L250" s="246"/>
      <c r="M250" s="246"/>
      <c r="Q250" s="246"/>
    </row>
    <row r="251" spans="1:17" s="244" customFormat="1" ht="15">
      <c r="C251" s="245"/>
      <c r="G251" s="264"/>
      <c r="H251" s="264"/>
      <c r="K251" s="246"/>
      <c r="L251" s="246"/>
      <c r="M251" s="246"/>
      <c r="Q251" s="246"/>
    </row>
    <row r="252" spans="1:17" s="245" customFormat="1" ht="15">
      <c r="B252" s="247"/>
      <c r="G252" s="265"/>
      <c r="H252" s="265"/>
      <c r="Q252" s="266"/>
    </row>
  </sheetData>
  <sheetProtection autoFilter="0"/>
  <autoFilter ref="A3:N243"/>
  <mergeCells count="12">
    <mergeCell ref="A244:F244"/>
    <mergeCell ref="A114:F114"/>
    <mergeCell ref="A120:F120"/>
    <mergeCell ref="A243:F243"/>
    <mergeCell ref="A146:F146"/>
    <mergeCell ref="A169:F169"/>
    <mergeCell ref="A222:F222"/>
    <mergeCell ref="A25:F25"/>
    <mergeCell ref="A32:F32"/>
    <mergeCell ref="A50:F50"/>
    <mergeCell ref="A65:F65"/>
    <mergeCell ref="A100:F100"/>
  </mergeCells>
  <pageMargins left="0.51181102362204722" right="0.39370078740157483" top="0.62992125984251968" bottom="0.31496062992125984" header="0.31496062992125984" footer="0.15748031496062992"/>
  <pageSetup fitToHeight="20" pageOrder="overThenDown" orientation="landscape" r:id="rId1"/>
  <headerFooter>
    <oddFooter>&amp;CСтраница &amp;P из &amp;N</oddFooter>
  </headerFooter>
  <rowBreaks count="1" manualBreakCount="1">
    <brk id="241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0.79998168889431442"/>
    <outlinePr summaryBelow="0" summaryRight="0"/>
    <pageSetUpPr autoPageBreaks="0"/>
  </sheetPr>
  <dimension ref="A1:L89"/>
  <sheetViews>
    <sheetView workbookViewId="0">
      <pane ySplit="20" topLeftCell="A40" activePane="bottomLeft" state="frozen"/>
      <selection pane="bottomLeft" activeCell="G53" sqref="G53"/>
    </sheetView>
  </sheetViews>
  <sheetFormatPr defaultColWidth="10.5" defaultRowHeight="11.25"/>
  <cols>
    <col min="1" max="1" width="6.33203125" style="1" customWidth="1"/>
    <col min="2" max="2" width="10.33203125" style="1" customWidth="1"/>
    <col min="3" max="3" width="52.83203125" style="2" customWidth="1"/>
    <col min="4" max="4" width="16.83203125" style="3" customWidth="1"/>
    <col min="5" max="5" width="9.1640625" style="1" customWidth="1"/>
    <col min="6" max="6" width="11.33203125" style="1" customWidth="1"/>
    <col min="7" max="7" width="21.5" style="1" customWidth="1"/>
    <col min="8" max="8" width="15.1640625" style="1" customWidth="1"/>
    <col min="9" max="9" width="15" style="5" customWidth="1"/>
    <col min="10" max="11" width="21.1640625" style="38" customWidth="1"/>
    <col min="12" max="12" width="44" style="21" customWidth="1"/>
    <col min="13" max="16384" width="10.5" style="6"/>
  </cols>
  <sheetData>
    <row r="1" spans="1:12">
      <c r="C1" s="103" t="s">
        <v>27</v>
      </c>
      <c r="L1" s="1"/>
    </row>
    <row r="2" spans="1:12">
      <c r="C2" s="103" t="s">
        <v>26</v>
      </c>
      <c r="L2" s="1"/>
    </row>
    <row r="3" spans="1:12">
      <c r="C3" s="103" t="s">
        <v>11</v>
      </c>
      <c r="L3" s="1"/>
    </row>
    <row r="4" spans="1:12" ht="12.75">
      <c r="A4" s="7"/>
      <c r="C4" s="103" t="s">
        <v>12</v>
      </c>
    </row>
    <row r="5" spans="1:12">
      <c r="C5" s="103" t="s">
        <v>13</v>
      </c>
    </row>
    <row r="6" spans="1:12">
      <c r="C6" s="103" t="s">
        <v>16</v>
      </c>
    </row>
    <row r="7" spans="1:12">
      <c r="C7" s="103" t="s">
        <v>19</v>
      </c>
    </row>
    <row r="8" spans="1:12">
      <c r="C8" s="103" t="s">
        <v>14</v>
      </c>
      <c r="K8" s="39"/>
    </row>
    <row r="9" spans="1:12">
      <c r="C9" s="103" t="s">
        <v>15</v>
      </c>
      <c r="K9" s="39"/>
      <c r="L9" s="6"/>
    </row>
    <row r="10" spans="1:12" ht="12.75">
      <c r="A10" s="7" t="s">
        <v>0</v>
      </c>
      <c r="C10" s="137"/>
      <c r="K10" s="39"/>
      <c r="L10" s="40" t="s">
        <v>1</v>
      </c>
    </row>
    <row r="11" spans="1:12" ht="12.75">
      <c r="C11" s="137"/>
      <c r="K11" s="39"/>
      <c r="L11" s="40" t="s">
        <v>112</v>
      </c>
    </row>
    <row r="12" spans="1:12" ht="12.75">
      <c r="C12" s="137"/>
      <c r="K12" s="39"/>
      <c r="L12" s="40"/>
    </row>
    <row r="13" spans="1:12">
      <c r="C13" s="137"/>
      <c r="K13" s="39"/>
      <c r="L13" s="45"/>
    </row>
    <row r="14" spans="1:12" ht="12.75">
      <c r="C14" s="137"/>
      <c r="K14" s="39"/>
      <c r="L14" s="40" t="s">
        <v>113</v>
      </c>
    </row>
    <row r="15" spans="1:12" ht="12.75">
      <c r="A15" s="5"/>
      <c r="B15" s="5"/>
      <c r="C15" s="137"/>
      <c r="D15" s="144"/>
      <c r="E15" s="5"/>
      <c r="F15" s="5"/>
      <c r="G15" s="5"/>
      <c r="H15" s="5"/>
      <c r="K15" s="145"/>
      <c r="L15" s="71" t="s">
        <v>183</v>
      </c>
    </row>
    <row r="16" spans="1:12" ht="12.75">
      <c r="A16" s="5"/>
      <c r="B16" s="5"/>
      <c r="C16" s="146"/>
      <c r="D16" s="144"/>
      <c r="E16" s="5"/>
      <c r="F16" s="5"/>
      <c r="G16" s="5"/>
      <c r="H16" s="5"/>
      <c r="K16" s="40"/>
      <c r="L16" s="7"/>
    </row>
    <row r="17" spans="1:12" ht="15.75">
      <c r="A17" s="372" t="s">
        <v>178</v>
      </c>
      <c r="B17" s="372"/>
      <c r="C17" s="372"/>
      <c r="D17" s="372"/>
      <c r="E17" s="372"/>
      <c r="F17" s="372"/>
      <c r="G17" s="372"/>
      <c r="H17" s="372"/>
      <c r="I17" s="372"/>
      <c r="J17" s="372"/>
      <c r="K17" s="372"/>
      <c r="L17" s="372"/>
    </row>
    <row r="18" spans="1:12" ht="13.5" thickBot="1">
      <c r="A18" s="5"/>
      <c r="B18" s="5"/>
      <c r="C18" s="146"/>
      <c r="D18" s="144"/>
      <c r="E18" s="5"/>
      <c r="F18" s="5"/>
      <c r="G18" s="5"/>
      <c r="H18" s="5"/>
      <c r="K18" s="145"/>
      <c r="L18" s="8" t="s">
        <v>184</v>
      </c>
    </row>
    <row r="19" spans="1:12" ht="13.5" thickBot="1">
      <c r="A19" s="373" t="s">
        <v>2</v>
      </c>
      <c r="B19" s="373" t="s">
        <v>3</v>
      </c>
      <c r="C19" s="373" t="s">
        <v>4</v>
      </c>
      <c r="D19" s="373" t="s">
        <v>107</v>
      </c>
      <c r="E19" s="373" t="s">
        <v>7</v>
      </c>
      <c r="F19" s="373" t="s">
        <v>8</v>
      </c>
      <c r="G19" s="373" t="s">
        <v>5</v>
      </c>
      <c r="H19" s="373" t="s">
        <v>6</v>
      </c>
      <c r="I19" s="373" t="s">
        <v>9</v>
      </c>
      <c r="J19" s="375" t="s">
        <v>111</v>
      </c>
      <c r="K19" s="375"/>
      <c r="L19" s="373" t="s">
        <v>10</v>
      </c>
    </row>
    <row r="20" spans="1:12" ht="39" thickBot="1">
      <c r="A20" s="374"/>
      <c r="B20" s="374"/>
      <c r="C20" s="374"/>
      <c r="D20" s="374"/>
      <c r="E20" s="374"/>
      <c r="F20" s="374"/>
      <c r="G20" s="374"/>
      <c r="H20" s="374"/>
      <c r="I20" s="374"/>
      <c r="J20" s="99" t="s">
        <v>109</v>
      </c>
      <c r="K20" s="99" t="s">
        <v>110</v>
      </c>
      <c r="L20" s="374"/>
    </row>
    <row r="21" spans="1:12" s="19" customFormat="1">
      <c r="A21" s="13">
        <v>1</v>
      </c>
      <c r="B21" s="44"/>
      <c r="C21" s="18"/>
      <c r="D21" s="100"/>
      <c r="E21" s="101"/>
      <c r="F21" s="13"/>
      <c r="G21" s="13"/>
      <c r="H21" s="13"/>
      <c r="I21" s="20"/>
      <c r="J21" s="9"/>
      <c r="K21" s="9"/>
      <c r="L21" s="20"/>
    </row>
    <row r="22" spans="1:12" s="19" customFormat="1">
      <c r="A22" s="13">
        <v>2</v>
      </c>
      <c r="B22" s="44"/>
      <c r="C22" s="18"/>
      <c r="D22" s="100"/>
      <c r="E22" s="101"/>
      <c r="F22" s="13"/>
      <c r="G22" s="13"/>
      <c r="H22" s="13"/>
      <c r="I22" s="20"/>
      <c r="J22" s="9"/>
      <c r="K22" s="9"/>
      <c r="L22" s="20"/>
    </row>
    <row r="23" spans="1:12" s="19" customFormat="1">
      <c r="A23" s="13">
        <v>3</v>
      </c>
      <c r="B23" s="44"/>
      <c r="C23" s="18"/>
      <c r="D23" s="100"/>
      <c r="E23" s="101"/>
      <c r="F23" s="13"/>
      <c r="G23" s="13"/>
      <c r="H23" s="13"/>
      <c r="I23" s="20"/>
      <c r="J23" s="9"/>
      <c r="K23" s="9"/>
      <c r="L23" s="20"/>
    </row>
    <row r="24" spans="1:12" s="19" customFormat="1">
      <c r="A24" s="13">
        <v>4</v>
      </c>
      <c r="B24" s="44"/>
      <c r="C24" s="18"/>
      <c r="D24" s="100"/>
      <c r="E24" s="101"/>
      <c r="F24" s="13"/>
      <c r="G24" s="13"/>
      <c r="H24" s="13"/>
      <c r="I24" s="20"/>
      <c r="J24" s="9"/>
      <c r="K24" s="9"/>
      <c r="L24" s="20"/>
    </row>
    <row r="25" spans="1:12" s="19" customFormat="1">
      <c r="A25" s="13">
        <v>5</v>
      </c>
      <c r="B25" s="104"/>
      <c r="C25" s="105"/>
      <c r="D25" s="106"/>
      <c r="E25" s="107"/>
      <c r="F25" s="108"/>
      <c r="G25" s="108"/>
      <c r="H25" s="108"/>
      <c r="I25" s="12"/>
      <c r="J25" s="123"/>
      <c r="K25" s="123"/>
      <c r="L25" s="141"/>
    </row>
    <row r="26" spans="1:12" s="19" customFormat="1">
      <c r="A26" s="13">
        <v>6</v>
      </c>
      <c r="B26" s="43"/>
      <c r="C26" s="11"/>
      <c r="D26" s="31"/>
      <c r="E26" s="36"/>
      <c r="F26" s="10"/>
      <c r="G26" s="10"/>
      <c r="H26" s="10"/>
      <c r="I26" s="12"/>
      <c r="J26" s="9"/>
      <c r="K26" s="9"/>
      <c r="L26" s="12"/>
    </row>
    <row r="27" spans="1:12" s="19" customFormat="1">
      <c r="A27" s="13">
        <v>7</v>
      </c>
      <c r="B27" s="43"/>
      <c r="C27" s="11"/>
      <c r="D27" s="31"/>
      <c r="E27" s="36"/>
      <c r="F27" s="10"/>
      <c r="G27" s="10"/>
      <c r="H27" s="10"/>
      <c r="I27" s="12"/>
      <c r="J27" s="9"/>
      <c r="K27" s="9"/>
      <c r="L27" s="12"/>
    </row>
    <row r="28" spans="1:12" s="19" customFormat="1">
      <c r="A28" s="13">
        <v>8</v>
      </c>
      <c r="B28" s="43"/>
      <c r="C28" s="11"/>
      <c r="D28" s="31"/>
      <c r="E28" s="36"/>
      <c r="F28" s="10"/>
      <c r="G28" s="10"/>
      <c r="H28" s="10"/>
      <c r="I28" s="12"/>
      <c r="J28" s="9"/>
      <c r="K28" s="9"/>
      <c r="L28" s="12"/>
    </row>
    <row r="29" spans="1:12" s="19" customFormat="1">
      <c r="A29" s="13">
        <v>9</v>
      </c>
      <c r="B29" s="43"/>
      <c r="C29" s="11"/>
      <c r="D29" s="31"/>
      <c r="E29" s="36"/>
      <c r="F29" s="10"/>
      <c r="G29" s="10"/>
      <c r="H29" s="10"/>
      <c r="I29" s="12"/>
      <c r="J29" s="9"/>
      <c r="K29" s="9"/>
      <c r="L29" s="12"/>
    </row>
    <row r="30" spans="1:12" s="19" customFormat="1">
      <c r="A30" s="13">
        <v>10</v>
      </c>
      <c r="B30" s="43"/>
      <c r="C30" s="11"/>
      <c r="D30" s="31"/>
      <c r="E30" s="36"/>
      <c r="F30" s="10"/>
      <c r="G30" s="10"/>
      <c r="H30" s="10"/>
      <c r="I30" s="12"/>
      <c r="J30" s="9"/>
      <c r="K30" s="9"/>
      <c r="L30" s="12"/>
    </row>
    <row r="31" spans="1:12" s="19" customFormat="1">
      <c r="A31" s="13">
        <v>11</v>
      </c>
      <c r="B31" s="43"/>
      <c r="C31" s="11"/>
      <c r="D31" s="31"/>
      <c r="E31" s="36"/>
      <c r="F31" s="10"/>
      <c r="G31" s="10"/>
      <c r="H31" s="10"/>
      <c r="I31" s="12"/>
      <c r="J31" s="9"/>
      <c r="K31" s="9"/>
      <c r="L31" s="12"/>
    </row>
    <row r="32" spans="1:12" s="19" customFormat="1">
      <c r="A32" s="13">
        <v>12</v>
      </c>
      <c r="B32" s="43"/>
      <c r="C32" s="11"/>
      <c r="D32" s="31"/>
      <c r="E32" s="36"/>
      <c r="F32" s="10"/>
      <c r="G32" s="10"/>
      <c r="H32" s="10"/>
      <c r="I32" s="12"/>
      <c r="J32" s="9"/>
      <c r="K32" s="9"/>
      <c r="L32" s="12"/>
    </row>
    <row r="33" spans="1:12" s="19" customFormat="1">
      <c r="A33" s="13">
        <v>13</v>
      </c>
      <c r="B33" s="43"/>
      <c r="C33" s="11"/>
      <c r="D33" s="31"/>
      <c r="E33" s="36"/>
      <c r="F33" s="10"/>
      <c r="G33" s="10"/>
      <c r="H33" s="10"/>
      <c r="I33" s="12"/>
      <c r="J33" s="9"/>
      <c r="K33" s="9"/>
      <c r="L33" s="12"/>
    </row>
    <row r="34" spans="1:12" s="19" customFormat="1">
      <c r="A34" s="13">
        <v>14</v>
      </c>
      <c r="B34" s="43"/>
      <c r="C34" s="11"/>
      <c r="D34" s="31"/>
      <c r="E34" s="36"/>
      <c r="F34" s="10"/>
      <c r="G34" s="10"/>
      <c r="H34" s="10"/>
      <c r="I34" s="12"/>
      <c r="J34" s="9"/>
      <c r="K34" s="9"/>
      <c r="L34" s="12"/>
    </row>
    <row r="35" spans="1:12" s="19" customFormat="1">
      <c r="A35" s="13">
        <v>15</v>
      </c>
      <c r="B35" s="43"/>
      <c r="C35" s="11"/>
      <c r="D35" s="31"/>
      <c r="E35" s="36"/>
      <c r="F35" s="10"/>
      <c r="G35" s="10"/>
      <c r="H35" s="10"/>
      <c r="I35" s="12"/>
      <c r="J35" s="9"/>
      <c r="K35" s="9"/>
      <c r="L35" s="12"/>
    </row>
    <row r="36" spans="1:12" s="19" customFormat="1">
      <c r="A36" s="13">
        <v>16</v>
      </c>
      <c r="B36" s="43"/>
      <c r="C36" s="11"/>
      <c r="D36" s="31"/>
      <c r="E36" s="36"/>
      <c r="F36" s="10"/>
      <c r="G36" s="10"/>
      <c r="H36" s="10"/>
      <c r="I36" s="12"/>
      <c r="J36" s="9"/>
      <c r="K36" s="9"/>
      <c r="L36" s="12"/>
    </row>
    <row r="37" spans="1:12" s="19" customFormat="1">
      <c r="A37" s="13">
        <v>17</v>
      </c>
      <c r="B37" s="109"/>
      <c r="C37" s="110"/>
      <c r="D37" s="111"/>
      <c r="E37" s="112"/>
      <c r="F37" s="113"/>
      <c r="G37" s="113"/>
      <c r="H37" s="113"/>
      <c r="I37" s="12"/>
      <c r="J37" s="124"/>
      <c r="K37" s="124"/>
      <c r="L37" s="141"/>
    </row>
    <row r="38" spans="1:12" s="19" customFormat="1">
      <c r="A38" s="13">
        <v>18</v>
      </c>
      <c r="B38" s="114"/>
      <c r="C38" s="115"/>
      <c r="D38" s="116"/>
      <c r="E38" s="37"/>
      <c r="F38" s="15"/>
      <c r="G38" s="15"/>
      <c r="H38" s="15"/>
      <c r="I38" s="12"/>
      <c r="J38" s="16"/>
      <c r="K38" s="16"/>
      <c r="L38" s="141"/>
    </row>
    <row r="39" spans="1:12" s="19" customFormat="1">
      <c r="A39" s="13">
        <v>19</v>
      </c>
      <c r="B39" s="114"/>
      <c r="C39" s="115"/>
      <c r="D39" s="116"/>
      <c r="E39" s="37"/>
      <c r="F39" s="15"/>
      <c r="G39" s="15"/>
      <c r="H39" s="15"/>
      <c r="I39" s="12"/>
      <c r="J39" s="16"/>
      <c r="K39" s="16"/>
      <c r="L39" s="141"/>
    </row>
    <row r="40" spans="1:12" s="19" customFormat="1">
      <c r="A40" s="13">
        <v>20</v>
      </c>
      <c r="B40" s="114"/>
      <c r="C40" s="115"/>
      <c r="D40" s="116"/>
      <c r="E40" s="37"/>
      <c r="F40" s="15"/>
      <c r="G40" s="15"/>
      <c r="H40" s="15"/>
      <c r="I40" s="12"/>
      <c r="J40" s="16"/>
      <c r="K40" s="16"/>
      <c r="L40" s="20"/>
    </row>
    <row r="41" spans="1:12" s="19" customFormat="1">
      <c r="A41" s="13">
        <v>21</v>
      </c>
      <c r="B41" s="114"/>
      <c r="C41" s="117"/>
      <c r="D41" s="116"/>
      <c r="E41" s="37"/>
      <c r="F41" s="15"/>
      <c r="G41" s="15"/>
      <c r="H41" s="15"/>
      <c r="I41" s="12"/>
      <c r="J41" s="16"/>
      <c r="K41" s="16"/>
      <c r="L41" s="20"/>
    </row>
    <row r="42" spans="1:12" s="19" customFormat="1">
      <c r="A42" s="13">
        <v>22</v>
      </c>
      <c r="B42" s="114"/>
      <c r="C42" s="115"/>
      <c r="D42" s="116"/>
      <c r="E42" s="37"/>
      <c r="F42" s="15"/>
      <c r="G42" s="15"/>
      <c r="H42" s="15"/>
      <c r="I42" s="20"/>
      <c r="J42" s="16"/>
      <c r="K42" s="16"/>
      <c r="L42" s="141"/>
    </row>
    <row r="43" spans="1:12" s="19" customFormat="1" ht="12" thickBot="1">
      <c r="A43" s="13">
        <v>23</v>
      </c>
      <c r="B43" s="118"/>
      <c r="C43" s="119"/>
      <c r="D43" s="120"/>
      <c r="E43" s="121"/>
      <c r="F43" s="122"/>
      <c r="G43" s="122"/>
      <c r="H43" s="122"/>
      <c r="I43" s="12"/>
      <c r="J43" s="125"/>
      <c r="K43" s="125"/>
      <c r="L43" s="142"/>
    </row>
    <row r="44" spans="1:12" ht="13.5" thickBot="1">
      <c r="A44" s="371" t="s">
        <v>154</v>
      </c>
      <c r="B44" s="371"/>
      <c r="C44" s="371"/>
      <c r="D44" s="371"/>
      <c r="E44" s="371"/>
      <c r="F44" s="371"/>
      <c r="G44" s="371"/>
      <c r="H44" s="371"/>
      <c r="I44" s="371"/>
      <c r="J44" s="136">
        <f>SUM(J21:J43)</f>
        <v>0</v>
      </c>
      <c r="K44" s="136">
        <f>SUM(K21:K43)</f>
        <v>0</v>
      </c>
      <c r="L44" s="130"/>
    </row>
    <row r="47" spans="1:12" ht="12.75">
      <c r="C47" s="23" t="s">
        <v>374</v>
      </c>
      <c r="D47" s="23"/>
      <c r="E47" s="23"/>
      <c r="F47" s="23"/>
      <c r="G47" s="23"/>
      <c r="H47" s="160"/>
      <c r="I47" s="62"/>
      <c r="J47" s="30"/>
      <c r="K47" s="41" t="s">
        <v>114</v>
      </c>
    </row>
    <row r="48" spans="1:12" ht="12.75">
      <c r="C48" s="27"/>
      <c r="D48" s="27"/>
      <c r="E48" s="161"/>
      <c r="F48" s="161"/>
      <c r="G48" s="29"/>
      <c r="H48" s="50"/>
      <c r="I48" s="50"/>
      <c r="J48" s="51"/>
      <c r="K48" s="30"/>
      <c r="L48" s="23"/>
    </row>
    <row r="49" spans="3:12" ht="12.75">
      <c r="C49" s="27" t="s">
        <v>92</v>
      </c>
      <c r="D49" s="27"/>
      <c r="E49" s="161"/>
      <c r="F49" s="161"/>
      <c r="G49" s="29"/>
      <c r="H49" s="47"/>
      <c r="I49" s="162"/>
      <c r="J49" s="48"/>
      <c r="K49" s="30"/>
      <c r="L49" s="5"/>
    </row>
    <row r="50" spans="3:12" ht="12.75">
      <c r="C50" s="27"/>
      <c r="D50" s="27"/>
      <c r="E50" s="161"/>
      <c r="F50" s="161"/>
      <c r="G50" s="29"/>
      <c r="H50" s="47"/>
      <c r="I50" s="162"/>
      <c r="J50" s="48"/>
      <c r="K50" s="30"/>
      <c r="L50" s="5"/>
    </row>
    <row r="51" spans="3:12" ht="12.75">
      <c r="C51" s="27" t="s">
        <v>93</v>
      </c>
      <c r="D51" s="27"/>
      <c r="E51" s="46"/>
      <c r="F51" s="46"/>
      <c r="G51" s="29"/>
      <c r="H51" s="160"/>
      <c r="I51" s="62"/>
      <c r="J51" s="48"/>
      <c r="K51" s="30" t="s">
        <v>381</v>
      </c>
      <c r="L51" s="23"/>
    </row>
    <row r="52" spans="3:12" ht="12.75">
      <c r="C52" s="22"/>
      <c r="D52" s="22"/>
      <c r="E52" s="163"/>
      <c r="F52" s="163"/>
      <c r="G52" s="22"/>
      <c r="H52" s="46"/>
      <c r="I52" s="162"/>
      <c r="J52" s="48"/>
      <c r="K52" s="41"/>
      <c r="L52" s="5"/>
    </row>
    <row r="53" spans="3:12" ht="12.75">
      <c r="C53" s="27"/>
      <c r="D53" s="27"/>
      <c r="E53" s="163"/>
      <c r="F53" s="163"/>
      <c r="G53" s="29"/>
      <c r="H53" s="47"/>
      <c r="I53" s="162"/>
      <c r="J53" s="51"/>
      <c r="K53" s="30"/>
      <c r="L53" s="5"/>
    </row>
    <row r="54" spans="3:12" ht="12.75">
      <c r="C54" s="27" t="s">
        <v>94</v>
      </c>
      <c r="D54" s="27"/>
      <c r="E54" s="46"/>
      <c r="F54" s="46"/>
      <c r="G54" s="29"/>
      <c r="H54" s="160"/>
      <c r="I54" s="62"/>
      <c r="J54" s="48"/>
      <c r="K54" s="30" t="s">
        <v>95</v>
      </c>
      <c r="L54" s="23"/>
    </row>
    <row r="55" spans="3:12" s="1" customFormat="1" ht="12.75">
      <c r="C55" s="22"/>
      <c r="D55" s="22"/>
      <c r="E55" s="163"/>
      <c r="F55" s="163"/>
      <c r="G55" s="22"/>
      <c r="H55" s="46"/>
      <c r="I55" s="162"/>
      <c r="J55" s="48"/>
      <c r="K55" s="41"/>
      <c r="L55" s="5"/>
    </row>
    <row r="56" spans="3:12" s="1" customFormat="1" ht="12.75">
      <c r="C56" s="27"/>
      <c r="D56" s="27"/>
      <c r="E56" s="163"/>
      <c r="F56" s="163"/>
      <c r="G56" s="29"/>
      <c r="H56" s="47"/>
      <c r="I56" s="162"/>
      <c r="J56" s="51"/>
      <c r="K56" s="30"/>
      <c r="L56" s="5"/>
    </row>
    <row r="57" spans="3:12" s="1" customFormat="1" ht="12.75">
      <c r="C57" s="27" t="s">
        <v>375</v>
      </c>
      <c r="D57" s="27"/>
      <c r="E57" s="46"/>
      <c r="F57" s="46"/>
      <c r="G57" s="29"/>
      <c r="H57" s="160"/>
      <c r="I57" s="62"/>
      <c r="J57" s="48"/>
      <c r="K57" s="30" t="s">
        <v>382</v>
      </c>
      <c r="L57" s="23"/>
    </row>
    <row r="58" spans="3:12" s="1" customFormat="1" ht="12.75">
      <c r="C58" s="22"/>
      <c r="D58" s="22"/>
      <c r="E58" s="163"/>
      <c r="F58" s="163"/>
      <c r="G58" s="22"/>
      <c r="H58" s="46"/>
      <c r="I58" s="162"/>
      <c r="J58" s="48"/>
      <c r="K58" s="41"/>
      <c r="L58" s="5"/>
    </row>
    <row r="59" spans="3:12" s="1" customFormat="1" ht="12.75">
      <c r="C59" s="27"/>
      <c r="D59" s="27"/>
      <c r="E59" s="163"/>
      <c r="F59" s="163"/>
      <c r="G59" s="29"/>
      <c r="H59" s="47"/>
      <c r="I59" s="162"/>
      <c r="J59" s="51"/>
      <c r="K59" s="30"/>
      <c r="L59" s="5"/>
    </row>
    <row r="60" spans="3:12" s="1" customFormat="1" ht="12.75">
      <c r="C60" s="27" t="s">
        <v>376</v>
      </c>
      <c r="D60" s="27"/>
      <c r="E60" s="46"/>
      <c r="F60" s="46"/>
      <c r="G60" s="29"/>
      <c r="H60" s="160"/>
      <c r="I60" s="62"/>
      <c r="J60" s="48"/>
      <c r="K60" s="30" t="s">
        <v>383</v>
      </c>
      <c r="L60" s="23"/>
    </row>
    <row r="61" spans="3:12" s="1" customFormat="1" ht="12.75">
      <c r="C61" s="22"/>
      <c r="D61" s="22"/>
      <c r="E61" s="163"/>
      <c r="F61" s="163"/>
      <c r="G61" s="22"/>
      <c r="H61" s="46"/>
      <c r="I61" s="162"/>
      <c r="J61" s="48"/>
      <c r="K61" s="41"/>
      <c r="L61" s="5"/>
    </row>
    <row r="62" spans="3:12" s="1" customFormat="1" ht="12.75">
      <c r="C62" s="27"/>
      <c r="D62" s="27"/>
      <c r="E62" s="163"/>
      <c r="F62" s="163"/>
      <c r="G62" s="29"/>
      <c r="H62" s="47"/>
      <c r="I62" s="162"/>
      <c r="J62" s="51"/>
      <c r="K62" s="30"/>
      <c r="L62" s="5"/>
    </row>
    <row r="63" spans="3:12" s="1" customFormat="1" ht="12.75">
      <c r="C63" s="27" t="s">
        <v>96</v>
      </c>
      <c r="D63" s="27"/>
      <c r="E63" s="46"/>
      <c r="F63" s="46"/>
      <c r="G63" s="29"/>
      <c r="H63" s="160"/>
      <c r="I63" s="62"/>
      <c r="J63" s="48"/>
      <c r="K63" s="30" t="s">
        <v>97</v>
      </c>
      <c r="L63" s="23"/>
    </row>
    <row r="64" spans="3:12" s="1" customFormat="1" ht="12.75">
      <c r="C64" s="27"/>
      <c r="D64" s="27"/>
      <c r="E64" s="163"/>
      <c r="F64" s="163"/>
      <c r="G64" s="29"/>
      <c r="H64" s="47"/>
      <c r="I64" s="162"/>
      <c r="J64" s="48"/>
      <c r="K64" s="30"/>
      <c r="L64" s="5"/>
    </row>
    <row r="65" spans="3:12" s="1" customFormat="1" ht="12.75">
      <c r="C65" s="27"/>
      <c r="D65" s="27"/>
      <c r="E65" s="163"/>
      <c r="F65" s="163"/>
      <c r="G65" s="29"/>
      <c r="H65" s="47"/>
      <c r="I65" s="162"/>
      <c r="J65" s="48"/>
      <c r="K65" s="30"/>
      <c r="L65" s="5"/>
    </row>
    <row r="66" spans="3:12" s="1" customFormat="1" ht="12.75">
      <c r="C66" s="27" t="s">
        <v>377</v>
      </c>
      <c r="D66" s="27"/>
      <c r="E66" s="163"/>
      <c r="F66" s="46"/>
      <c r="G66" s="29"/>
      <c r="H66" s="160"/>
      <c r="I66" s="62"/>
      <c r="J66" s="48"/>
      <c r="K66" s="30" t="s">
        <v>384</v>
      </c>
      <c r="L66" s="23"/>
    </row>
    <row r="67" spans="3:12" s="1" customFormat="1" ht="12.75">
      <c r="C67" s="22"/>
      <c r="D67" s="22"/>
      <c r="E67" s="163"/>
      <c r="F67" s="163"/>
      <c r="G67" s="22"/>
      <c r="H67" s="46"/>
      <c r="I67" s="162"/>
      <c r="J67" s="48"/>
      <c r="K67" s="41"/>
      <c r="L67" s="5"/>
    </row>
    <row r="68" spans="3:12" s="1" customFormat="1" ht="12.75">
      <c r="C68" s="27"/>
      <c r="D68" s="27"/>
      <c r="E68" s="163"/>
      <c r="F68" s="163"/>
      <c r="G68" s="29"/>
      <c r="H68" s="47"/>
      <c r="I68" s="162"/>
      <c r="J68" s="51"/>
      <c r="K68" s="30"/>
      <c r="L68" s="5"/>
    </row>
    <row r="69" spans="3:12" s="1" customFormat="1" ht="12.75">
      <c r="C69" s="27" t="s">
        <v>378</v>
      </c>
      <c r="D69" s="27"/>
      <c r="E69" s="163"/>
      <c r="F69" s="46"/>
      <c r="G69" s="29"/>
      <c r="H69" s="160"/>
      <c r="I69" s="62"/>
      <c r="J69" s="48"/>
      <c r="K69" s="30" t="s">
        <v>385</v>
      </c>
      <c r="L69" s="23"/>
    </row>
    <row r="70" spans="3:12" s="1" customFormat="1" ht="12.75">
      <c r="C70" s="22"/>
      <c r="D70" s="22"/>
      <c r="E70" s="163"/>
      <c r="F70" s="163"/>
      <c r="G70" s="22"/>
      <c r="H70" s="46"/>
      <c r="I70" s="162"/>
      <c r="J70" s="48"/>
      <c r="K70" s="41"/>
      <c r="L70" s="5"/>
    </row>
    <row r="71" spans="3:12" s="1" customFormat="1" ht="12.75">
      <c r="C71" s="27"/>
      <c r="D71" s="27"/>
      <c r="E71" s="163"/>
      <c r="F71" s="163"/>
      <c r="G71" s="29"/>
      <c r="H71" s="47"/>
      <c r="I71" s="162"/>
      <c r="J71" s="51"/>
      <c r="K71" s="30"/>
      <c r="L71" s="5"/>
    </row>
    <row r="72" spans="3:12" s="1" customFormat="1" ht="12.75">
      <c r="C72" s="27" t="s">
        <v>379</v>
      </c>
      <c r="D72" s="27"/>
      <c r="E72" s="163"/>
      <c r="F72" s="46"/>
      <c r="G72" s="29"/>
      <c r="H72" s="160"/>
      <c r="I72" s="62"/>
      <c r="J72" s="48"/>
      <c r="K72" s="30" t="s">
        <v>98</v>
      </c>
      <c r="L72" s="23"/>
    </row>
    <row r="73" spans="3:12" s="1" customFormat="1" ht="12.75">
      <c r="C73" s="22"/>
      <c r="D73" s="22"/>
      <c r="E73" s="163"/>
      <c r="F73" s="163"/>
      <c r="G73" s="22"/>
      <c r="H73" s="46"/>
      <c r="I73" s="162"/>
      <c r="J73" s="48"/>
      <c r="K73" s="41"/>
      <c r="L73" s="5"/>
    </row>
    <row r="74" spans="3:12" s="1" customFormat="1" ht="12.75">
      <c r="C74" s="27"/>
      <c r="D74" s="27"/>
      <c r="E74" s="163"/>
      <c r="F74" s="163"/>
      <c r="G74" s="29"/>
      <c r="H74" s="47"/>
      <c r="I74" s="162"/>
      <c r="J74" s="51"/>
      <c r="K74" s="30"/>
      <c r="L74" s="5"/>
    </row>
    <row r="75" spans="3:12" s="1" customFormat="1" ht="12.75">
      <c r="C75" s="27" t="s">
        <v>99</v>
      </c>
      <c r="D75" s="27"/>
      <c r="E75" s="163"/>
      <c r="F75" s="46"/>
      <c r="G75" s="29"/>
      <c r="H75" s="160"/>
      <c r="I75" s="62"/>
      <c r="J75" s="48"/>
      <c r="K75" s="30" t="s">
        <v>386</v>
      </c>
      <c r="L75" s="23"/>
    </row>
    <row r="76" spans="3:12" s="1" customFormat="1" ht="12.75">
      <c r="C76" s="22"/>
      <c r="D76" s="22"/>
      <c r="E76" s="163"/>
      <c r="F76" s="163"/>
      <c r="G76" s="22"/>
      <c r="H76" s="46"/>
      <c r="I76" s="162"/>
      <c r="J76" s="48"/>
      <c r="K76" s="41"/>
      <c r="L76" s="5"/>
    </row>
    <row r="77" spans="3:12" s="1" customFormat="1" ht="12.75">
      <c r="C77" s="27"/>
      <c r="D77" s="27"/>
      <c r="E77" s="163"/>
      <c r="F77" s="163"/>
      <c r="G77" s="29"/>
      <c r="H77" s="47"/>
      <c r="I77" s="162"/>
      <c r="J77" s="51"/>
      <c r="K77" s="30"/>
      <c r="L77" s="5"/>
    </row>
    <row r="78" spans="3:12" s="1" customFormat="1" ht="12.75">
      <c r="C78" s="27" t="s">
        <v>100</v>
      </c>
      <c r="D78" s="27"/>
      <c r="E78" s="163"/>
      <c r="F78" s="46"/>
      <c r="G78" s="29"/>
      <c r="H78" s="160"/>
      <c r="I78" s="62"/>
      <c r="J78" s="48"/>
      <c r="K78" s="30" t="s">
        <v>101</v>
      </c>
      <c r="L78" s="23"/>
    </row>
    <row r="79" spans="3:12" ht="12.75">
      <c r="C79" s="22"/>
      <c r="D79" s="22"/>
      <c r="E79" s="163"/>
      <c r="F79" s="163"/>
      <c r="G79" s="22"/>
      <c r="H79" s="163"/>
      <c r="I79" s="162"/>
      <c r="J79" s="48"/>
      <c r="K79" s="41"/>
      <c r="L79" s="5"/>
    </row>
    <row r="80" spans="3:12" ht="12.75" customHeight="1">
      <c r="C80" s="23"/>
      <c r="D80" s="23"/>
      <c r="E80" s="23"/>
      <c r="F80" s="23"/>
      <c r="G80" s="23"/>
      <c r="H80" s="163"/>
      <c r="I80" s="162"/>
      <c r="J80" s="51"/>
      <c r="K80" s="41"/>
      <c r="L80" s="5"/>
    </row>
    <row r="81" spans="3:12" ht="12.75" customHeight="1">
      <c r="C81" s="23" t="s">
        <v>102</v>
      </c>
      <c r="D81" s="23"/>
      <c r="E81" s="23"/>
      <c r="F81" s="23"/>
      <c r="G81" s="23"/>
      <c r="H81" s="160"/>
      <c r="I81" s="62"/>
      <c r="J81" s="51"/>
      <c r="K81" s="41" t="s">
        <v>103</v>
      </c>
      <c r="L81" s="5"/>
    </row>
    <row r="82" spans="3:12" ht="12.75">
      <c r="C82" s="67"/>
      <c r="D82" s="27"/>
      <c r="E82" s="163"/>
      <c r="F82" s="163"/>
      <c r="G82" s="29"/>
      <c r="H82" s="34"/>
      <c r="I82" s="34"/>
      <c r="J82" s="51"/>
      <c r="K82" s="30"/>
      <c r="L82" s="5"/>
    </row>
    <row r="83" spans="3:12" ht="12.75">
      <c r="C83" s="67"/>
      <c r="D83" s="27"/>
      <c r="E83" s="163"/>
      <c r="F83" s="163"/>
      <c r="G83" s="29"/>
      <c r="H83" s="47"/>
      <c r="I83" s="162"/>
      <c r="J83" s="48"/>
      <c r="K83" s="30"/>
      <c r="L83" s="5"/>
    </row>
    <row r="84" spans="3:12" ht="12.75">
      <c r="C84" s="22" t="s">
        <v>380</v>
      </c>
      <c r="D84" s="22"/>
      <c r="E84" s="46"/>
      <c r="F84" s="46"/>
      <c r="G84" s="22"/>
      <c r="H84" s="160"/>
      <c r="I84" s="62"/>
      <c r="J84" s="48"/>
      <c r="K84" s="41" t="s">
        <v>104</v>
      </c>
      <c r="L84" s="5"/>
    </row>
    <row r="85" spans="3:12" ht="12.75">
      <c r="C85" s="46"/>
      <c r="D85" s="46"/>
      <c r="E85" s="46"/>
      <c r="F85" s="46"/>
      <c r="G85" s="46"/>
      <c r="H85" s="46"/>
      <c r="I85" s="162"/>
      <c r="J85" s="51"/>
      <c r="K85" s="89"/>
      <c r="L85" s="5"/>
    </row>
    <row r="86" spans="3:12" ht="12.75">
      <c r="C86" s="34"/>
      <c r="D86" s="164"/>
      <c r="E86" s="164"/>
      <c r="F86" s="163"/>
      <c r="G86" s="163"/>
      <c r="H86" s="163"/>
      <c r="I86" s="162"/>
      <c r="J86" s="48"/>
      <c r="K86" s="89"/>
      <c r="L86" s="5"/>
    </row>
    <row r="87" spans="3:12" ht="12.75">
      <c r="C87" s="34" t="s">
        <v>105</v>
      </c>
      <c r="D87" s="163"/>
      <c r="E87" s="163"/>
      <c r="F87" s="163"/>
      <c r="G87" s="163"/>
      <c r="H87" s="160"/>
      <c r="I87" s="62"/>
      <c r="J87" s="48"/>
      <c r="K87" s="89" t="s">
        <v>106</v>
      </c>
    </row>
    <row r="88" spans="3:12">
      <c r="C88" s="49"/>
      <c r="D88" s="35"/>
      <c r="E88" s="28"/>
      <c r="F88" s="28"/>
      <c r="G88" s="28"/>
      <c r="H88" s="28"/>
      <c r="I88" s="143"/>
      <c r="J88" s="52"/>
      <c r="K88" s="173"/>
    </row>
    <row r="89" spans="3:12">
      <c r="C89" s="49"/>
      <c r="D89" s="35"/>
      <c r="E89" s="28"/>
      <c r="F89" s="28"/>
      <c r="G89" s="28"/>
      <c r="H89" s="28"/>
      <c r="I89" s="143"/>
      <c r="J89" s="52"/>
      <c r="K89" s="52"/>
    </row>
  </sheetData>
  <sheetProtection autoFilter="0"/>
  <autoFilter ref="A19:L44">
    <filterColumn colId="9" showButton="0"/>
  </autoFilter>
  <mergeCells count="13">
    <mergeCell ref="A44:I44"/>
    <mergeCell ref="A17:L17"/>
    <mergeCell ref="A19:A20"/>
    <mergeCell ref="B19:B20"/>
    <mergeCell ref="C19:C20"/>
    <mergeCell ref="E19:E20"/>
    <mergeCell ref="F19:F20"/>
    <mergeCell ref="G19:G20"/>
    <mergeCell ref="H19:H20"/>
    <mergeCell ref="D19:D20"/>
    <mergeCell ref="I19:I20"/>
    <mergeCell ref="J19:K19"/>
    <mergeCell ref="L19:L20"/>
  </mergeCells>
  <pageMargins left="0.39370078740157483" right="0.39370078740157483" top="0.39370078740157483" bottom="0.31496062992125984" header="0.31496062992125984" footer="0.15748031496062992"/>
  <pageSetup scale="67" fitToHeight="5" pageOrder="overThenDown" orientation="landscape" r:id="rId1"/>
  <headerFooter>
    <oddFooter>&amp;CСтраница &amp;P из &amp;N</oddFooter>
  </headerFooter>
  <rowBreaks count="1" manualBreakCount="1">
    <brk id="42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outlinePr summaryBelow="0" summaryRight="0"/>
    <pageSetUpPr autoPageBreaks="0" fitToPage="1"/>
  </sheetPr>
  <dimension ref="A1:Q153"/>
  <sheetViews>
    <sheetView workbookViewId="0">
      <pane ySplit="5" topLeftCell="A6" activePane="bottomLeft" state="frozen"/>
      <selection pane="bottomLeft" activeCell="U133" sqref="U133"/>
    </sheetView>
  </sheetViews>
  <sheetFormatPr defaultColWidth="10.5" defaultRowHeight="11.25"/>
  <cols>
    <col min="1" max="1" width="6.33203125" style="333" customWidth="1"/>
    <col min="2" max="2" width="19" style="279" customWidth="1"/>
    <col min="3" max="3" width="41.6640625" style="334" customWidth="1"/>
    <col min="4" max="4" width="8.6640625" style="279" customWidth="1"/>
    <col min="5" max="5" width="8.6640625" style="335" customWidth="1"/>
    <col min="6" max="6" width="43.1640625" style="336" customWidth="1"/>
    <col min="7" max="7" width="16.1640625" style="280" hidden="1" customWidth="1"/>
    <col min="8" max="8" width="18.33203125" style="267" customWidth="1"/>
    <col min="9" max="9" width="36" style="267" customWidth="1"/>
    <col min="10" max="12" width="18.33203125" style="267" hidden="1" customWidth="1"/>
    <col min="13" max="13" width="6.83203125" style="356" customWidth="1"/>
    <col min="14" max="17" width="10.5" style="352"/>
    <col min="18" max="16384" width="10.5" style="267"/>
  </cols>
  <sheetData>
    <row r="1" spans="1:17" s="242" customFormat="1" ht="14.25">
      <c r="B1" s="242" t="s">
        <v>1291</v>
      </c>
      <c r="G1" s="243"/>
    </row>
    <row r="2" spans="1:17" s="310" customFormat="1">
      <c r="G2" s="311"/>
      <c r="M2" s="342"/>
      <c r="N2" s="342"/>
      <c r="O2" s="342"/>
      <c r="P2" s="342"/>
      <c r="Q2" s="342"/>
    </row>
    <row r="3" spans="1:17" s="19" customFormat="1">
      <c r="A3" s="312"/>
      <c r="B3" s="5"/>
      <c r="C3" s="137"/>
      <c r="D3" s="5"/>
      <c r="E3" s="313"/>
      <c r="F3" s="314"/>
      <c r="G3" s="313"/>
      <c r="M3" s="343"/>
      <c r="N3" s="344"/>
      <c r="O3" s="344"/>
      <c r="P3" s="344"/>
      <c r="Q3" s="344"/>
    </row>
    <row r="4" spans="1:17" s="19" customFormat="1">
      <c r="A4" s="312"/>
      <c r="B4" s="5"/>
      <c r="C4" s="315"/>
      <c r="D4" s="5"/>
      <c r="E4" s="316"/>
      <c r="F4" s="317"/>
      <c r="G4" s="318"/>
      <c r="M4" s="343"/>
      <c r="N4" s="344"/>
      <c r="O4" s="344"/>
      <c r="P4" s="344"/>
      <c r="Q4" s="344"/>
    </row>
    <row r="5" spans="1:17" s="19" customFormat="1" ht="123.75">
      <c r="A5" s="306" t="s">
        <v>2</v>
      </c>
      <c r="B5" s="319" t="s">
        <v>115</v>
      </c>
      <c r="C5" s="306" t="s">
        <v>116</v>
      </c>
      <c r="D5" s="306" t="s">
        <v>118</v>
      </c>
      <c r="E5" s="307" t="s">
        <v>7</v>
      </c>
      <c r="F5" s="308" t="s">
        <v>121</v>
      </c>
      <c r="G5" s="320" t="s">
        <v>1239</v>
      </c>
      <c r="H5" s="309" t="s">
        <v>1279</v>
      </c>
      <c r="I5" s="252" t="s">
        <v>1264</v>
      </c>
      <c r="J5" s="273" t="s">
        <v>1240</v>
      </c>
      <c r="K5" s="273" t="s">
        <v>1241</v>
      </c>
      <c r="L5" s="337" t="s">
        <v>1242</v>
      </c>
      <c r="M5" s="345"/>
      <c r="N5" s="346"/>
      <c r="O5" s="347"/>
      <c r="P5" s="268"/>
      <c r="Q5" s="344"/>
    </row>
    <row r="6" spans="1:17" s="274" customFormat="1">
      <c r="A6" s="290" t="s">
        <v>1281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343"/>
      <c r="N6" s="343"/>
      <c r="O6" s="343"/>
      <c r="P6" s="343"/>
      <c r="Q6" s="343"/>
    </row>
    <row r="7" spans="1:17" s="279" customFormat="1" ht="33.75">
      <c r="A7" s="281">
        <v>1</v>
      </c>
      <c r="B7" s="276">
        <v>32050200047</v>
      </c>
      <c r="C7" s="147" t="s">
        <v>564</v>
      </c>
      <c r="D7" s="276" t="s">
        <v>108</v>
      </c>
      <c r="E7" s="277">
        <v>1</v>
      </c>
      <c r="F7" s="14" t="s">
        <v>746</v>
      </c>
      <c r="G7" s="278">
        <v>1188.98</v>
      </c>
      <c r="H7" s="321">
        <v>1188.98</v>
      </c>
      <c r="I7" s="269" t="s">
        <v>1265</v>
      </c>
      <c r="J7" s="285"/>
      <c r="K7" s="285"/>
      <c r="L7" s="338">
        <f>IF((G7-H7)&gt;0,G7-H7,0)</f>
        <v>0</v>
      </c>
      <c r="M7" s="348"/>
      <c r="N7" s="349"/>
      <c r="O7" s="349"/>
      <c r="P7" s="349"/>
      <c r="Q7" s="349"/>
    </row>
    <row r="8" spans="1:17" s="279" customFormat="1" ht="33.75">
      <c r="A8" s="281">
        <v>2</v>
      </c>
      <c r="B8" s="276" t="s">
        <v>565</v>
      </c>
      <c r="C8" s="147" t="s">
        <v>566</v>
      </c>
      <c r="D8" s="276" t="s">
        <v>108</v>
      </c>
      <c r="E8" s="277">
        <v>1</v>
      </c>
      <c r="F8" s="14" t="s">
        <v>746</v>
      </c>
      <c r="G8" s="278">
        <v>49067.8</v>
      </c>
      <c r="H8" s="321">
        <v>49067.8</v>
      </c>
      <c r="I8" s="269" t="s">
        <v>1265</v>
      </c>
      <c r="J8" s="285"/>
      <c r="K8" s="285"/>
      <c r="L8" s="338">
        <f t="shared" ref="L8:L81" si="0">IF((G8-H8)&gt;0,G8-H8,0)</f>
        <v>0</v>
      </c>
      <c r="M8" s="348"/>
      <c r="N8" s="349"/>
      <c r="O8" s="349"/>
      <c r="P8" s="349"/>
      <c r="Q8" s="349"/>
    </row>
    <row r="9" spans="1:17" s="279" customFormat="1" ht="33.75">
      <c r="A9" s="281">
        <v>3</v>
      </c>
      <c r="B9" s="276">
        <v>32100100001</v>
      </c>
      <c r="C9" s="147" t="s">
        <v>568</v>
      </c>
      <c r="D9" s="276" t="s">
        <v>108</v>
      </c>
      <c r="E9" s="277">
        <v>44</v>
      </c>
      <c r="F9" s="14" t="s">
        <v>746</v>
      </c>
      <c r="G9" s="278">
        <v>17600</v>
      </c>
      <c r="H9" s="321">
        <v>17600</v>
      </c>
      <c r="I9" s="269" t="s">
        <v>1265</v>
      </c>
      <c r="J9" s="285"/>
      <c r="K9" s="285"/>
      <c r="L9" s="338">
        <f t="shared" si="0"/>
        <v>0</v>
      </c>
      <c r="M9" s="348"/>
      <c r="N9" s="349"/>
      <c r="O9" s="349"/>
      <c r="P9" s="349"/>
      <c r="Q9" s="349"/>
    </row>
    <row r="10" spans="1:17" s="279" customFormat="1" ht="33.75">
      <c r="A10" s="281">
        <v>4</v>
      </c>
      <c r="B10" s="276" t="s">
        <v>569</v>
      </c>
      <c r="C10" s="147" t="s">
        <v>570</v>
      </c>
      <c r="D10" s="276" t="s">
        <v>108</v>
      </c>
      <c r="E10" s="277">
        <v>3</v>
      </c>
      <c r="F10" s="14" t="s">
        <v>746</v>
      </c>
      <c r="G10" s="278">
        <v>63457.62</v>
      </c>
      <c r="H10" s="321">
        <v>63457.62</v>
      </c>
      <c r="I10" s="269" t="s">
        <v>1265</v>
      </c>
      <c r="J10" s="285"/>
      <c r="K10" s="285"/>
      <c r="L10" s="338">
        <f t="shared" si="0"/>
        <v>0</v>
      </c>
      <c r="M10" s="348"/>
      <c r="N10" s="349"/>
      <c r="O10" s="349"/>
      <c r="P10" s="349"/>
      <c r="Q10" s="349"/>
    </row>
    <row r="11" spans="1:17" s="279" customFormat="1" ht="33.75">
      <c r="A11" s="281">
        <v>5</v>
      </c>
      <c r="B11" s="276" t="s">
        <v>571</v>
      </c>
      <c r="C11" s="147" t="s">
        <v>572</v>
      </c>
      <c r="D11" s="276" t="s">
        <v>108</v>
      </c>
      <c r="E11" s="277">
        <v>2</v>
      </c>
      <c r="F11" s="14" t="s">
        <v>746</v>
      </c>
      <c r="G11" s="278">
        <v>42305.08</v>
      </c>
      <c r="H11" s="321">
        <v>42305.08</v>
      </c>
      <c r="I11" s="269" t="s">
        <v>1265</v>
      </c>
      <c r="J11" s="285"/>
      <c r="K11" s="285"/>
      <c r="L11" s="338">
        <f t="shared" si="0"/>
        <v>0</v>
      </c>
      <c r="M11" s="348"/>
      <c r="N11" s="349"/>
      <c r="O11" s="349"/>
      <c r="P11" s="349"/>
      <c r="Q11" s="349"/>
    </row>
    <row r="12" spans="1:17" s="279" customFormat="1" ht="33.75">
      <c r="A12" s="281">
        <v>6</v>
      </c>
      <c r="B12" s="276" t="s">
        <v>573</v>
      </c>
      <c r="C12" s="147" t="s">
        <v>574</v>
      </c>
      <c r="D12" s="276" t="s">
        <v>108</v>
      </c>
      <c r="E12" s="277">
        <v>2</v>
      </c>
      <c r="F12" s="14" t="s">
        <v>746</v>
      </c>
      <c r="G12" s="278">
        <v>48404.3</v>
      </c>
      <c r="H12" s="321">
        <v>48404.3</v>
      </c>
      <c r="I12" s="269" t="s">
        <v>1265</v>
      </c>
      <c r="J12" s="285"/>
      <c r="K12" s="285"/>
      <c r="L12" s="338">
        <f t="shared" si="0"/>
        <v>0</v>
      </c>
      <c r="M12" s="348"/>
      <c r="N12" s="349"/>
      <c r="O12" s="349"/>
      <c r="P12" s="349"/>
      <c r="Q12" s="349"/>
    </row>
    <row r="13" spans="1:17" s="279" customFormat="1" ht="33.75">
      <c r="A13" s="281">
        <v>7</v>
      </c>
      <c r="B13" s="276" t="s">
        <v>575</v>
      </c>
      <c r="C13" s="147" t="s">
        <v>576</v>
      </c>
      <c r="D13" s="276" t="s">
        <v>108</v>
      </c>
      <c r="E13" s="277">
        <v>2</v>
      </c>
      <c r="F13" s="14" t="s">
        <v>746</v>
      </c>
      <c r="G13" s="278">
        <v>67491.53</v>
      </c>
      <c r="H13" s="321">
        <v>67491.53</v>
      </c>
      <c r="I13" s="269" t="s">
        <v>1265</v>
      </c>
      <c r="J13" s="285"/>
      <c r="K13" s="285"/>
      <c r="L13" s="338">
        <f t="shared" si="0"/>
        <v>0</v>
      </c>
      <c r="M13" s="348"/>
      <c r="N13" s="349"/>
      <c r="O13" s="349"/>
      <c r="P13" s="349"/>
      <c r="Q13" s="349"/>
    </row>
    <row r="14" spans="1:17" s="279" customFormat="1" ht="33.75">
      <c r="A14" s="281">
        <v>8</v>
      </c>
      <c r="B14" s="276" t="s">
        <v>577</v>
      </c>
      <c r="C14" s="147" t="s">
        <v>578</v>
      </c>
      <c r="D14" s="276" t="s">
        <v>108</v>
      </c>
      <c r="E14" s="277">
        <v>1</v>
      </c>
      <c r="F14" s="14" t="s">
        <v>746</v>
      </c>
      <c r="G14" s="278">
        <v>117796.61</v>
      </c>
      <c r="H14" s="321">
        <v>117796.61</v>
      </c>
      <c r="I14" s="269" t="s">
        <v>1265</v>
      </c>
      <c r="J14" s="285"/>
      <c r="K14" s="285"/>
      <c r="L14" s="338">
        <f t="shared" si="0"/>
        <v>0</v>
      </c>
      <c r="M14" s="348"/>
      <c r="N14" s="349"/>
      <c r="O14" s="349"/>
      <c r="P14" s="349"/>
      <c r="Q14" s="349"/>
    </row>
    <row r="15" spans="1:17" s="279" customFormat="1" ht="33.75">
      <c r="A15" s="281">
        <v>9</v>
      </c>
      <c r="B15" s="276" t="s">
        <v>579</v>
      </c>
      <c r="C15" s="147" t="s">
        <v>580</v>
      </c>
      <c r="D15" s="276" t="s">
        <v>108</v>
      </c>
      <c r="E15" s="277">
        <v>2</v>
      </c>
      <c r="F15" s="14" t="s">
        <v>746</v>
      </c>
      <c r="G15" s="278">
        <v>3972.04</v>
      </c>
      <c r="H15" s="321">
        <v>3972.04</v>
      </c>
      <c r="I15" s="269" t="s">
        <v>1265</v>
      </c>
      <c r="J15" s="285"/>
      <c r="K15" s="285"/>
      <c r="L15" s="338">
        <f t="shared" si="0"/>
        <v>0</v>
      </c>
      <c r="M15" s="348"/>
      <c r="N15" s="349"/>
      <c r="O15" s="349"/>
      <c r="P15" s="349"/>
      <c r="Q15" s="349"/>
    </row>
    <row r="16" spans="1:17" s="279" customFormat="1" ht="33.75">
      <c r="A16" s="281">
        <v>10</v>
      </c>
      <c r="B16" s="276" t="s">
        <v>581</v>
      </c>
      <c r="C16" s="147" t="s">
        <v>582</v>
      </c>
      <c r="D16" s="276" t="s">
        <v>108</v>
      </c>
      <c r="E16" s="277">
        <v>2</v>
      </c>
      <c r="F16" s="14" t="s">
        <v>746</v>
      </c>
      <c r="G16" s="278">
        <v>2700</v>
      </c>
      <c r="H16" s="321">
        <v>2700</v>
      </c>
      <c r="I16" s="269" t="s">
        <v>1265</v>
      </c>
      <c r="J16" s="285"/>
      <c r="K16" s="285"/>
      <c r="L16" s="338">
        <f t="shared" si="0"/>
        <v>0</v>
      </c>
      <c r="M16" s="348"/>
      <c r="N16" s="349"/>
      <c r="O16" s="349"/>
      <c r="P16" s="349"/>
      <c r="Q16" s="349"/>
    </row>
    <row r="17" spans="1:17" s="279" customFormat="1" ht="22.5">
      <c r="A17" s="281">
        <v>11</v>
      </c>
      <c r="B17" s="276">
        <v>5031400002</v>
      </c>
      <c r="C17" s="147" t="s">
        <v>1127</v>
      </c>
      <c r="D17" s="276" t="s">
        <v>108</v>
      </c>
      <c r="E17" s="277">
        <v>1</v>
      </c>
      <c r="F17" s="14" t="s">
        <v>1152</v>
      </c>
      <c r="G17" s="278">
        <v>805.08</v>
      </c>
      <c r="H17" s="321">
        <v>805.08</v>
      </c>
      <c r="I17" s="269" t="s">
        <v>1265</v>
      </c>
      <c r="J17" s="285"/>
      <c r="K17" s="285"/>
      <c r="L17" s="338">
        <f t="shared" si="0"/>
        <v>0</v>
      </c>
      <c r="M17" s="348"/>
      <c r="N17" s="349"/>
      <c r="O17" s="349"/>
      <c r="P17" s="349"/>
      <c r="Q17" s="349"/>
    </row>
    <row r="18" spans="1:17" s="279" customFormat="1" ht="22.5">
      <c r="A18" s="281">
        <v>12</v>
      </c>
      <c r="B18" s="276">
        <v>4020000005</v>
      </c>
      <c r="C18" s="147" t="s">
        <v>1129</v>
      </c>
      <c r="D18" s="276" t="s">
        <v>125</v>
      </c>
      <c r="E18" s="277">
        <v>11</v>
      </c>
      <c r="F18" s="14" t="s">
        <v>1152</v>
      </c>
      <c r="G18" s="278">
        <v>116362.67</v>
      </c>
      <c r="H18" s="321">
        <v>116362.67</v>
      </c>
      <c r="I18" s="269" t="s">
        <v>1265</v>
      </c>
      <c r="J18" s="285"/>
      <c r="K18" s="285"/>
      <c r="L18" s="338">
        <f t="shared" si="0"/>
        <v>0</v>
      </c>
      <c r="M18" s="348"/>
      <c r="N18" s="349"/>
      <c r="O18" s="349"/>
      <c r="P18" s="349"/>
      <c r="Q18" s="349"/>
    </row>
    <row r="19" spans="1:17" s="279" customFormat="1" ht="22.5">
      <c r="A19" s="281">
        <v>13</v>
      </c>
      <c r="B19" s="276" t="s">
        <v>1130</v>
      </c>
      <c r="C19" s="147" t="s">
        <v>1131</v>
      </c>
      <c r="D19" s="276" t="s">
        <v>125</v>
      </c>
      <c r="E19" s="277">
        <v>22</v>
      </c>
      <c r="F19" s="14" t="s">
        <v>1152</v>
      </c>
      <c r="G19" s="278">
        <v>172533.75</v>
      </c>
      <c r="H19" s="321">
        <v>172533.75</v>
      </c>
      <c r="I19" s="269" t="s">
        <v>1265</v>
      </c>
      <c r="J19" s="285"/>
      <c r="K19" s="285"/>
      <c r="L19" s="338">
        <f t="shared" si="0"/>
        <v>0</v>
      </c>
      <c r="M19" s="348"/>
      <c r="N19" s="349"/>
      <c r="O19" s="349"/>
      <c r="P19" s="349"/>
      <c r="Q19" s="349"/>
    </row>
    <row r="20" spans="1:17" s="279" customFormat="1" ht="22.5">
      <c r="A20" s="281">
        <v>14</v>
      </c>
      <c r="B20" s="276" t="s">
        <v>1132</v>
      </c>
      <c r="C20" s="147" t="s">
        <v>1133</v>
      </c>
      <c r="D20" s="276" t="s">
        <v>125</v>
      </c>
      <c r="E20" s="277">
        <v>2</v>
      </c>
      <c r="F20" s="14" t="s">
        <v>1152</v>
      </c>
      <c r="G20" s="278">
        <v>25000</v>
      </c>
      <c r="H20" s="321">
        <v>25000</v>
      </c>
      <c r="I20" s="269" t="s">
        <v>1265</v>
      </c>
      <c r="J20" s="285"/>
      <c r="K20" s="285"/>
      <c r="L20" s="338">
        <f t="shared" si="0"/>
        <v>0</v>
      </c>
      <c r="M20" s="348"/>
      <c r="N20" s="349"/>
      <c r="O20" s="349"/>
      <c r="P20" s="349"/>
      <c r="Q20" s="349"/>
    </row>
    <row r="21" spans="1:17" s="279" customFormat="1" ht="22.5">
      <c r="A21" s="281">
        <v>15</v>
      </c>
      <c r="B21" s="276" t="s">
        <v>1134</v>
      </c>
      <c r="C21" s="147" t="s">
        <v>1135</v>
      </c>
      <c r="D21" s="276" t="s">
        <v>125</v>
      </c>
      <c r="E21" s="277">
        <v>10</v>
      </c>
      <c r="F21" s="14" t="s">
        <v>1152</v>
      </c>
      <c r="G21" s="278">
        <v>73815.11</v>
      </c>
      <c r="H21" s="321">
        <v>73815.11</v>
      </c>
      <c r="I21" s="269" t="s">
        <v>1265</v>
      </c>
      <c r="J21" s="285"/>
      <c r="K21" s="285"/>
      <c r="L21" s="338">
        <f t="shared" si="0"/>
        <v>0</v>
      </c>
      <c r="M21" s="348"/>
      <c r="N21" s="349"/>
      <c r="O21" s="349"/>
      <c r="P21" s="349"/>
      <c r="Q21" s="349"/>
    </row>
    <row r="22" spans="1:17" s="279" customFormat="1" ht="22.5">
      <c r="A22" s="281">
        <v>16</v>
      </c>
      <c r="B22" s="276" t="s">
        <v>1136</v>
      </c>
      <c r="C22" s="147" t="s">
        <v>1137</v>
      </c>
      <c r="D22" s="276" t="s">
        <v>125</v>
      </c>
      <c r="E22" s="277">
        <v>9</v>
      </c>
      <c r="F22" s="14" t="s">
        <v>1152</v>
      </c>
      <c r="G22" s="278">
        <v>107033.89</v>
      </c>
      <c r="H22" s="321">
        <v>107033.89</v>
      </c>
      <c r="I22" s="269" t="s">
        <v>1265</v>
      </c>
      <c r="J22" s="285"/>
      <c r="K22" s="285"/>
      <c r="L22" s="338">
        <f t="shared" si="0"/>
        <v>0</v>
      </c>
      <c r="M22" s="348"/>
      <c r="N22" s="349"/>
      <c r="O22" s="349"/>
      <c r="P22" s="349"/>
      <c r="Q22" s="349"/>
    </row>
    <row r="23" spans="1:17" s="279" customFormat="1" ht="22.5">
      <c r="A23" s="281">
        <v>17</v>
      </c>
      <c r="B23" s="276" t="s">
        <v>1138</v>
      </c>
      <c r="C23" s="147" t="s">
        <v>1139</v>
      </c>
      <c r="D23" s="276" t="s">
        <v>125</v>
      </c>
      <c r="E23" s="277">
        <v>6</v>
      </c>
      <c r="F23" s="14" t="s">
        <v>1152</v>
      </c>
      <c r="G23" s="278">
        <v>42738.95</v>
      </c>
      <c r="H23" s="321">
        <v>42738.95</v>
      </c>
      <c r="I23" s="269" t="s">
        <v>1265</v>
      </c>
      <c r="J23" s="285"/>
      <c r="K23" s="285"/>
      <c r="L23" s="338">
        <f t="shared" si="0"/>
        <v>0</v>
      </c>
      <c r="M23" s="348"/>
      <c r="N23" s="349"/>
      <c r="O23" s="349"/>
      <c r="P23" s="349"/>
      <c r="Q23" s="349"/>
    </row>
    <row r="24" spans="1:17" s="279" customFormat="1" ht="22.5">
      <c r="A24" s="281">
        <v>18</v>
      </c>
      <c r="B24" s="276" t="s">
        <v>1140</v>
      </c>
      <c r="C24" s="147" t="s">
        <v>1141</v>
      </c>
      <c r="D24" s="276" t="s">
        <v>125</v>
      </c>
      <c r="E24" s="277">
        <v>3</v>
      </c>
      <c r="F24" s="14" t="s">
        <v>1152</v>
      </c>
      <c r="G24" s="278">
        <v>23567.8</v>
      </c>
      <c r="H24" s="321">
        <v>23567.8</v>
      </c>
      <c r="I24" s="269" t="s">
        <v>1265</v>
      </c>
      <c r="J24" s="285"/>
      <c r="K24" s="285"/>
      <c r="L24" s="338">
        <f t="shared" si="0"/>
        <v>0</v>
      </c>
      <c r="M24" s="348"/>
      <c r="N24" s="349"/>
      <c r="O24" s="349"/>
      <c r="P24" s="349"/>
      <c r="Q24" s="349"/>
    </row>
    <row r="25" spans="1:17" s="279" customFormat="1" ht="22.5">
      <c r="A25" s="281">
        <v>19</v>
      </c>
      <c r="B25" s="276" t="s">
        <v>1142</v>
      </c>
      <c r="C25" s="147" t="s">
        <v>1143</v>
      </c>
      <c r="D25" s="276" t="s">
        <v>108</v>
      </c>
      <c r="E25" s="277">
        <v>1</v>
      </c>
      <c r="F25" s="14" t="s">
        <v>1152</v>
      </c>
      <c r="G25" s="278">
        <v>19000</v>
      </c>
      <c r="H25" s="321">
        <v>19000</v>
      </c>
      <c r="I25" s="269" t="s">
        <v>1265</v>
      </c>
      <c r="J25" s="285"/>
      <c r="K25" s="285"/>
      <c r="L25" s="338">
        <f t="shared" si="0"/>
        <v>0</v>
      </c>
      <c r="M25" s="348"/>
      <c r="N25" s="349"/>
      <c r="O25" s="349"/>
      <c r="P25" s="349"/>
      <c r="Q25" s="349"/>
    </row>
    <row r="26" spans="1:17" s="279" customFormat="1" ht="22.5">
      <c r="A26" s="281">
        <v>20</v>
      </c>
      <c r="B26" s="276" t="s">
        <v>1144</v>
      </c>
      <c r="C26" s="147" t="s">
        <v>1145</v>
      </c>
      <c r="D26" s="276" t="s">
        <v>108</v>
      </c>
      <c r="E26" s="277">
        <v>1</v>
      </c>
      <c r="F26" s="14" t="s">
        <v>1152</v>
      </c>
      <c r="G26" s="278">
        <v>23600</v>
      </c>
      <c r="H26" s="321">
        <v>23600</v>
      </c>
      <c r="I26" s="269" t="s">
        <v>1265</v>
      </c>
      <c r="J26" s="285"/>
      <c r="K26" s="285"/>
      <c r="L26" s="338">
        <f t="shared" si="0"/>
        <v>0</v>
      </c>
      <c r="M26" s="348"/>
      <c r="N26" s="349"/>
      <c r="O26" s="349"/>
      <c r="P26" s="349"/>
      <c r="Q26" s="349"/>
    </row>
    <row r="27" spans="1:17" s="279" customFormat="1" ht="22.5">
      <c r="A27" s="281">
        <v>21</v>
      </c>
      <c r="B27" s="276" t="s">
        <v>1146</v>
      </c>
      <c r="C27" s="147" t="s">
        <v>1147</v>
      </c>
      <c r="D27" s="276" t="s">
        <v>108</v>
      </c>
      <c r="E27" s="277">
        <v>27</v>
      </c>
      <c r="F27" s="14" t="s">
        <v>1152</v>
      </c>
      <c r="G27" s="278">
        <v>2808.78</v>
      </c>
      <c r="H27" s="321">
        <v>2925</v>
      </c>
      <c r="I27" s="269" t="s">
        <v>1265</v>
      </c>
      <c r="J27" s="285"/>
      <c r="K27" s="285"/>
      <c r="L27" s="338">
        <f t="shared" si="0"/>
        <v>0</v>
      </c>
      <c r="M27" s="348"/>
      <c r="N27" s="349"/>
      <c r="O27" s="349"/>
      <c r="P27" s="349"/>
      <c r="Q27" s="349"/>
    </row>
    <row r="28" spans="1:17" s="279" customFormat="1" ht="22.5">
      <c r="A28" s="281">
        <v>22</v>
      </c>
      <c r="B28" s="276">
        <v>34060200011</v>
      </c>
      <c r="C28" s="147" t="s">
        <v>1149</v>
      </c>
      <c r="D28" s="276" t="s">
        <v>108</v>
      </c>
      <c r="E28" s="277">
        <v>48</v>
      </c>
      <c r="F28" s="14" t="s">
        <v>1152</v>
      </c>
      <c r="G28" s="278">
        <v>2808.78</v>
      </c>
      <c r="H28" s="321">
        <v>6000</v>
      </c>
      <c r="I28" s="269" t="s">
        <v>1265</v>
      </c>
      <c r="J28" s="285"/>
      <c r="K28" s="285"/>
      <c r="L28" s="338">
        <f t="shared" si="0"/>
        <v>0</v>
      </c>
      <c r="M28" s="348"/>
      <c r="N28" s="349"/>
      <c r="O28" s="349"/>
      <c r="P28" s="349"/>
      <c r="Q28" s="349"/>
    </row>
    <row r="29" spans="1:17" s="279" customFormat="1" ht="22.5">
      <c r="A29" s="281">
        <v>23</v>
      </c>
      <c r="B29" s="276" t="s">
        <v>1150</v>
      </c>
      <c r="C29" s="147" t="s">
        <v>1151</v>
      </c>
      <c r="D29" s="276" t="s">
        <v>108</v>
      </c>
      <c r="E29" s="277">
        <v>30</v>
      </c>
      <c r="F29" s="14" t="s">
        <v>1152</v>
      </c>
      <c r="G29" s="278">
        <v>3858.06</v>
      </c>
      <c r="H29" s="321">
        <v>3858.06</v>
      </c>
      <c r="I29" s="269" t="s">
        <v>1265</v>
      </c>
      <c r="J29" s="285"/>
      <c r="K29" s="285"/>
      <c r="L29" s="338">
        <f t="shared" si="0"/>
        <v>0</v>
      </c>
      <c r="M29" s="348"/>
      <c r="N29" s="349"/>
      <c r="O29" s="349"/>
      <c r="P29" s="349"/>
      <c r="Q29" s="349"/>
    </row>
    <row r="30" spans="1:17" s="279" customFormat="1" ht="33.75">
      <c r="A30" s="281">
        <v>24</v>
      </c>
      <c r="B30" s="276" t="s">
        <v>583</v>
      </c>
      <c r="C30" s="147" t="s">
        <v>584</v>
      </c>
      <c r="D30" s="276" t="s">
        <v>108</v>
      </c>
      <c r="E30" s="277">
        <v>6</v>
      </c>
      <c r="F30" s="14" t="s">
        <v>1236</v>
      </c>
      <c r="G30" s="278">
        <v>36864.400000000001</v>
      </c>
      <c r="H30" s="321">
        <v>36864.400000000001</v>
      </c>
      <c r="I30" s="269" t="s">
        <v>1265</v>
      </c>
      <c r="J30" s="285"/>
      <c r="K30" s="285"/>
      <c r="L30" s="338">
        <f t="shared" si="0"/>
        <v>0</v>
      </c>
      <c r="M30" s="348"/>
      <c r="N30" s="349"/>
      <c r="O30" s="349"/>
      <c r="P30" s="349"/>
      <c r="Q30" s="349"/>
    </row>
    <row r="31" spans="1:17" s="279" customFormat="1" ht="22.5">
      <c r="A31" s="281">
        <v>25</v>
      </c>
      <c r="B31" s="276" t="s">
        <v>585</v>
      </c>
      <c r="C31" s="147" t="s">
        <v>586</v>
      </c>
      <c r="D31" s="276" t="s">
        <v>108</v>
      </c>
      <c r="E31" s="277">
        <v>2</v>
      </c>
      <c r="F31" s="14" t="s">
        <v>735</v>
      </c>
      <c r="G31" s="278">
        <v>71220.34</v>
      </c>
      <c r="H31" s="321">
        <v>91066.67</v>
      </c>
      <c r="I31" s="269" t="s">
        <v>1265</v>
      </c>
      <c r="J31" s="285"/>
      <c r="K31" s="285"/>
      <c r="L31" s="338">
        <f t="shared" si="0"/>
        <v>0</v>
      </c>
      <c r="M31" s="348"/>
      <c r="N31" s="349"/>
      <c r="O31" s="349"/>
      <c r="P31" s="349"/>
      <c r="Q31" s="349"/>
    </row>
    <row r="32" spans="1:17" s="279" customFormat="1" ht="22.5">
      <c r="A32" s="281">
        <v>26</v>
      </c>
      <c r="B32" s="276" t="s">
        <v>587</v>
      </c>
      <c r="C32" s="147" t="s">
        <v>588</v>
      </c>
      <c r="D32" s="276" t="s">
        <v>108</v>
      </c>
      <c r="E32" s="277">
        <v>2</v>
      </c>
      <c r="F32" s="14" t="s">
        <v>735</v>
      </c>
      <c r="G32" s="278">
        <v>78305.08</v>
      </c>
      <c r="H32" s="321">
        <v>100433.33</v>
      </c>
      <c r="I32" s="269" t="s">
        <v>1265</v>
      </c>
      <c r="J32" s="285"/>
      <c r="K32" s="285"/>
      <c r="L32" s="338">
        <f t="shared" si="0"/>
        <v>0</v>
      </c>
      <c r="M32" s="348"/>
      <c r="N32" s="349"/>
      <c r="O32" s="349"/>
      <c r="P32" s="349"/>
      <c r="Q32" s="349"/>
    </row>
    <row r="33" spans="1:17" s="279" customFormat="1">
      <c r="A33" s="376" t="s">
        <v>1243</v>
      </c>
      <c r="B33" s="377"/>
      <c r="C33" s="377"/>
      <c r="D33" s="377"/>
      <c r="E33" s="377"/>
      <c r="F33" s="378"/>
      <c r="G33" s="323">
        <f>SUM(G7:G32)</f>
        <v>1214306.6500000001</v>
      </c>
      <c r="H33" s="323">
        <f t="shared" ref="H33:L33" si="1">SUM(H7:H32)</f>
        <v>1259588.67</v>
      </c>
      <c r="I33" s="323"/>
      <c r="J33" s="323"/>
      <c r="K33" s="323"/>
      <c r="L33" s="339">
        <f t="shared" si="1"/>
        <v>0</v>
      </c>
      <c r="M33" s="350"/>
      <c r="N33" s="349"/>
      <c r="O33" s="349"/>
      <c r="P33" s="349"/>
      <c r="Q33" s="349"/>
    </row>
    <row r="34" spans="1:17" s="322" customFormat="1">
      <c r="A34" s="290" t="s">
        <v>1282</v>
      </c>
      <c r="B34" s="290"/>
      <c r="C34" s="290"/>
      <c r="D34" s="290"/>
      <c r="E34" s="290"/>
      <c r="F34" s="290"/>
      <c r="G34" s="290"/>
      <c r="H34" s="290"/>
      <c r="I34" s="290"/>
      <c r="J34" s="290"/>
      <c r="K34" s="290"/>
      <c r="L34" s="290"/>
      <c r="M34" s="348"/>
      <c r="N34" s="348"/>
      <c r="O34" s="348"/>
      <c r="P34" s="348"/>
      <c r="Q34" s="348"/>
    </row>
    <row r="35" spans="1:17" s="279" customFormat="1" ht="22.5">
      <c r="A35" s="281">
        <v>27</v>
      </c>
      <c r="B35" s="276" t="s">
        <v>589</v>
      </c>
      <c r="C35" s="147" t="s">
        <v>590</v>
      </c>
      <c r="D35" s="276" t="s">
        <v>108</v>
      </c>
      <c r="E35" s="277">
        <v>1</v>
      </c>
      <c r="F35" s="14" t="s">
        <v>1233</v>
      </c>
      <c r="G35" s="278">
        <v>2719.74</v>
      </c>
      <c r="H35" s="321">
        <v>2719.74</v>
      </c>
      <c r="I35" s="269" t="s">
        <v>1265</v>
      </c>
      <c r="J35" s="285"/>
      <c r="K35" s="285"/>
      <c r="L35" s="338">
        <f t="shared" si="0"/>
        <v>0</v>
      </c>
      <c r="M35" s="348"/>
      <c r="N35" s="349"/>
      <c r="O35" s="349"/>
      <c r="P35" s="349"/>
      <c r="Q35" s="349"/>
    </row>
    <row r="36" spans="1:17" s="279" customFormat="1" ht="33.75">
      <c r="A36" s="281">
        <v>28</v>
      </c>
      <c r="B36" s="276" t="s">
        <v>591</v>
      </c>
      <c r="C36" s="147" t="s">
        <v>592</v>
      </c>
      <c r="D36" s="276" t="s">
        <v>108</v>
      </c>
      <c r="E36" s="277">
        <v>9</v>
      </c>
      <c r="F36" s="14" t="s">
        <v>1234</v>
      </c>
      <c r="G36" s="278">
        <v>140793.07</v>
      </c>
      <c r="H36" s="321">
        <v>140793.07</v>
      </c>
      <c r="I36" s="269" t="s">
        <v>1265</v>
      </c>
      <c r="J36" s="285"/>
      <c r="K36" s="285"/>
      <c r="L36" s="338">
        <f t="shared" si="0"/>
        <v>0</v>
      </c>
      <c r="M36" s="348"/>
      <c r="N36" s="349"/>
      <c r="O36" s="349"/>
      <c r="P36" s="349"/>
      <c r="Q36" s="349"/>
    </row>
    <row r="37" spans="1:17" s="279" customFormat="1" ht="33.75">
      <c r="A37" s="281">
        <v>29</v>
      </c>
      <c r="B37" s="276" t="s">
        <v>593</v>
      </c>
      <c r="C37" s="147" t="s">
        <v>594</v>
      </c>
      <c r="D37" s="276" t="s">
        <v>108</v>
      </c>
      <c r="E37" s="277">
        <v>6</v>
      </c>
      <c r="F37" s="14" t="s">
        <v>1234</v>
      </c>
      <c r="G37" s="278">
        <v>114718.83</v>
      </c>
      <c r="H37" s="321">
        <v>114718.83</v>
      </c>
      <c r="I37" s="269" t="s">
        <v>1265</v>
      </c>
      <c r="J37" s="285"/>
      <c r="K37" s="285"/>
      <c r="L37" s="338">
        <f t="shared" si="0"/>
        <v>0</v>
      </c>
      <c r="M37" s="348"/>
      <c r="N37" s="349"/>
      <c r="O37" s="349"/>
      <c r="P37" s="349"/>
      <c r="Q37" s="349"/>
    </row>
    <row r="38" spans="1:17" s="279" customFormat="1" ht="22.5">
      <c r="A38" s="281">
        <v>30</v>
      </c>
      <c r="B38" s="276" t="s">
        <v>595</v>
      </c>
      <c r="C38" s="147" t="s">
        <v>596</v>
      </c>
      <c r="D38" s="276" t="s">
        <v>108</v>
      </c>
      <c r="E38" s="277">
        <v>2</v>
      </c>
      <c r="F38" s="14" t="s">
        <v>735</v>
      </c>
      <c r="G38" s="278">
        <v>2671.67</v>
      </c>
      <c r="H38" s="321">
        <v>2671.67</v>
      </c>
      <c r="I38" s="269" t="s">
        <v>1265</v>
      </c>
      <c r="J38" s="285"/>
      <c r="K38" s="285"/>
      <c r="L38" s="338">
        <f t="shared" si="0"/>
        <v>0</v>
      </c>
      <c r="M38" s="348"/>
      <c r="N38" s="349"/>
      <c r="O38" s="349"/>
      <c r="P38" s="349"/>
      <c r="Q38" s="349"/>
    </row>
    <row r="39" spans="1:17" s="279" customFormat="1" ht="22.5">
      <c r="A39" s="281">
        <v>31</v>
      </c>
      <c r="B39" s="276" t="s">
        <v>597</v>
      </c>
      <c r="C39" s="147" t="s">
        <v>598</v>
      </c>
      <c r="D39" s="276" t="s">
        <v>108</v>
      </c>
      <c r="E39" s="277">
        <v>59</v>
      </c>
      <c r="F39" s="14" t="s">
        <v>735</v>
      </c>
      <c r="G39" s="278">
        <v>68303.75</v>
      </c>
      <c r="H39" s="321">
        <v>68303.75</v>
      </c>
      <c r="I39" s="269" t="s">
        <v>1265</v>
      </c>
      <c r="J39" s="285"/>
      <c r="K39" s="285"/>
      <c r="L39" s="338">
        <f t="shared" si="0"/>
        <v>0</v>
      </c>
      <c r="M39" s="348"/>
      <c r="N39" s="349"/>
      <c r="O39" s="349"/>
      <c r="P39" s="349"/>
      <c r="Q39" s="349"/>
    </row>
    <row r="40" spans="1:17" s="279" customFormat="1">
      <c r="A40" s="376" t="s">
        <v>1244</v>
      </c>
      <c r="B40" s="377"/>
      <c r="C40" s="377"/>
      <c r="D40" s="377"/>
      <c r="E40" s="377"/>
      <c r="F40" s="378"/>
      <c r="G40" s="324">
        <f>SUM(G35:G39)</f>
        <v>329207.06000000006</v>
      </c>
      <c r="H40" s="325">
        <f>SUM(H35:H39)</f>
        <v>329207.06000000006</v>
      </c>
      <c r="I40" s="325"/>
      <c r="J40" s="325"/>
      <c r="K40" s="325"/>
      <c r="L40" s="340">
        <f t="shared" ref="L40" si="2">SUM(L35:L39)</f>
        <v>0</v>
      </c>
      <c r="M40" s="171"/>
      <c r="N40" s="349"/>
      <c r="O40" s="349"/>
      <c r="P40" s="349"/>
      <c r="Q40" s="349"/>
    </row>
    <row r="41" spans="1:17" s="322" customFormat="1">
      <c r="A41" s="290" t="s">
        <v>1283</v>
      </c>
      <c r="B41" s="290"/>
      <c r="C41" s="290"/>
      <c r="D41" s="290"/>
      <c r="E41" s="290"/>
      <c r="F41" s="290"/>
      <c r="G41" s="290"/>
      <c r="H41" s="290"/>
      <c r="I41" s="290"/>
      <c r="J41" s="290"/>
      <c r="K41" s="290"/>
      <c r="L41" s="290"/>
      <c r="M41" s="348"/>
      <c r="N41" s="348"/>
      <c r="O41" s="348"/>
      <c r="P41" s="348"/>
      <c r="Q41" s="348"/>
    </row>
    <row r="42" spans="1:17" s="279" customFormat="1" ht="33.75">
      <c r="A42" s="281">
        <v>32</v>
      </c>
      <c r="B42" s="276">
        <v>4060500006</v>
      </c>
      <c r="C42" s="326" t="s">
        <v>1154</v>
      </c>
      <c r="D42" s="276" t="s">
        <v>108</v>
      </c>
      <c r="E42" s="327">
        <v>1</v>
      </c>
      <c r="F42" s="14" t="s">
        <v>1155</v>
      </c>
      <c r="G42" s="278">
        <v>30254.240000000002</v>
      </c>
      <c r="H42" s="321">
        <v>46266.67</v>
      </c>
      <c r="I42" s="269" t="s">
        <v>1265</v>
      </c>
      <c r="J42" s="285"/>
      <c r="K42" s="285"/>
      <c r="L42" s="338">
        <f t="shared" si="0"/>
        <v>0</v>
      </c>
      <c r="M42" s="348"/>
      <c r="N42" s="349"/>
      <c r="O42" s="349"/>
      <c r="P42" s="349"/>
      <c r="Q42" s="349"/>
    </row>
    <row r="43" spans="1:17" s="279" customFormat="1" ht="33.75">
      <c r="A43" s="281">
        <v>33</v>
      </c>
      <c r="B43" s="276">
        <v>27050100079</v>
      </c>
      <c r="C43" s="147" t="s">
        <v>600</v>
      </c>
      <c r="D43" s="276" t="s">
        <v>108</v>
      </c>
      <c r="E43" s="277">
        <v>13</v>
      </c>
      <c r="F43" s="14" t="s">
        <v>1234</v>
      </c>
      <c r="G43" s="278">
        <v>368695.19968253968</v>
      </c>
      <c r="H43" s="321">
        <v>368695.2</v>
      </c>
      <c r="I43" s="269" t="s">
        <v>1265</v>
      </c>
      <c r="J43" s="285"/>
      <c r="K43" s="285"/>
      <c r="L43" s="338">
        <f t="shared" si="0"/>
        <v>0</v>
      </c>
      <c r="M43" s="348"/>
      <c r="N43" s="349"/>
      <c r="O43" s="349"/>
      <c r="P43" s="349"/>
      <c r="Q43" s="349"/>
    </row>
    <row r="44" spans="1:17" s="279" customFormat="1" ht="22.5">
      <c r="A44" s="281">
        <v>34</v>
      </c>
      <c r="B44" s="276">
        <v>4080400007</v>
      </c>
      <c r="C44" s="147" t="s">
        <v>598</v>
      </c>
      <c r="D44" s="276" t="s">
        <v>108</v>
      </c>
      <c r="E44" s="277">
        <v>1</v>
      </c>
      <c r="F44" s="14" t="s">
        <v>735</v>
      </c>
      <c r="G44" s="278">
        <v>1288.75</v>
      </c>
      <c r="H44" s="321">
        <v>1288.75</v>
      </c>
      <c r="I44" s="269" t="s">
        <v>1265</v>
      </c>
      <c r="J44" s="285"/>
      <c r="K44" s="285"/>
      <c r="L44" s="338">
        <f t="shared" si="0"/>
        <v>0</v>
      </c>
      <c r="M44" s="348"/>
      <c r="N44" s="349"/>
      <c r="O44" s="349"/>
      <c r="P44" s="349"/>
      <c r="Q44" s="349"/>
    </row>
    <row r="45" spans="1:17" s="279" customFormat="1" ht="22.5">
      <c r="A45" s="281">
        <v>35</v>
      </c>
      <c r="B45" s="276" t="s">
        <v>601</v>
      </c>
      <c r="C45" s="147" t="s">
        <v>602</v>
      </c>
      <c r="D45" s="276" t="s">
        <v>108</v>
      </c>
      <c r="E45" s="277">
        <v>4</v>
      </c>
      <c r="F45" s="14" t="s">
        <v>735</v>
      </c>
      <c r="G45" s="278">
        <v>4995.07</v>
      </c>
      <c r="H45" s="321">
        <v>4995.07</v>
      </c>
      <c r="I45" s="269" t="s">
        <v>1265</v>
      </c>
      <c r="J45" s="285"/>
      <c r="K45" s="285"/>
      <c r="L45" s="338">
        <f t="shared" si="0"/>
        <v>0</v>
      </c>
      <c r="M45" s="348"/>
      <c r="N45" s="349"/>
      <c r="O45" s="349"/>
      <c r="P45" s="349"/>
      <c r="Q45" s="349"/>
    </row>
    <row r="46" spans="1:17" s="279" customFormat="1">
      <c r="A46" s="376" t="s">
        <v>1245</v>
      </c>
      <c r="B46" s="377"/>
      <c r="C46" s="377"/>
      <c r="D46" s="377"/>
      <c r="E46" s="377"/>
      <c r="F46" s="378"/>
      <c r="G46" s="324">
        <f>SUM(G42:G45)</f>
        <v>405233.25968253968</v>
      </c>
      <c r="H46" s="325">
        <f>SUM(H42:H45)</f>
        <v>421245.69</v>
      </c>
      <c r="I46" s="325"/>
      <c r="J46" s="325"/>
      <c r="K46" s="325"/>
      <c r="L46" s="340">
        <f>SUM(L42:L45)</f>
        <v>0</v>
      </c>
      <c r="M46" s="171"/>
      <c r="N46" s="349"/>
      <c r="O46" s="349"/>
      <c r="P46" s="349"/>
      <c r="Q46" s="349"/>
    </row>
    <row r="47" spans="1:17" s="322" customFormat="1">
      <c r="A47" s="290" t="s">
        <v>1284</v>
      </c>
      <c r="B47" s="290"/>
      <c r="C47" s="290"/>
      <c r="D47" s="290"/>
      <c r="E47" s="290"/>
      <c r="F47" s="290"/>
      <c r="G47" s="290"/>
      <c r="H47" s="290"/>
      <c r="I47" s="290"/>
      <c r="J47" s="290"/>
      <c r="K47" s="290"/>
      <c r="L47" s="290"/>
      <c r="M47" s="348"/>
      <c r="N47" s="348"/>
      <c r="O47" s="348"/>
      <c r="P47" s="348"/>
      <c r="Q47" s="348"/>
    </row>
    <row r="48" spans="1:17" s="279" customFormat="1" ht="33.75">
      <c r="A48" s="281">
        <v>36</v>
      </c>
      <c r="B48" s="276" t="s">
        <v>603</v>
      </c>
      <c r="C48" s="147" t="s">
        <v>604</v>
      </c>
      <c r="D48" s="276" t="s">
        <v>108</v>
      </c>
      <c r="E48" s="277">
        <v>1</v>
      </c>
      <c r="F48" s="14" t="s">
        <v>736</v>
      </c>
      <c r="G48" s="278">
        <v>4226.3900000000003</v>
      </c>
      <c r="H48" s="321">
        <v>4226.3900000000003</v>
      </c>
      <c r="I48" s="298" t="s">
        <v>1267</v>
      </c>
      <c r="J48" s="285"/>
      <c r="K48" s="285"/>
      <c r="L48" s="338">
        <f t="shared" si="0"/>
        <v>0</v>
      </c>
      <c r="M48" s="348"/>
      <c r="N48" s="349"/>
      <c r="O48" s="349"/>
      <c r="P48" s="349"/>
      <c r="Q48" s="349"/>
    </row>
    <row r="49" spans="1:17" s="279" customFormat="1" ht="22.5">
      <c r="A49" s="281">
        <v>37</v>
      </c>
      <c r="B49" s="276" t="s">
        <v>605</v>
      </c>
      <c r="C49" s="147" t="s">
        <v>606</v>
      </c>
      <c r="D49" s="276" t="s">
        <v>108</v>
      </c>
      <c r="E49" s="277">
        <v>1</v>
      </c>
      <c r="F49" s="14" t="s">
        <v>1233</v>
      </c>
      <c r="G49" s="278">
        <v>2719.7433333333333</v>
      </c>
      <c r="H49" s="321">
        <v>3100</v>
      </c>
      <c r="I49" s="298" t="s">
        <v>1267</v>
      </c>
      <c r="J49" s="285"/>
      <c r="K49" s="285"/>
      <c r="L49" s="338">
        <f t="shared" si="0"/>
        <v>0</v>
      </c>
      <c r="M49" s="348"/>
      <c r="N49" s="349"/>
      <c r="O49" s="349"/>
      <c r="P49" s="349"/>
      <c r="Q49" s="349"/>
    </row>
    <row r="50" spans="1:17" s="279" customFormat="1" ht="22.5">
      <c r="A50" s="281">
        <v>38</v>
      </c>
      <c r="B50" s="276" t="s">
        <v>589</v>
      </c>
      <c r="C50" s="147" t="s">
        <v>590</v>
      </c>
      <c r="D50" s="276" t="s">
        <v>108</v>
      </c>
      <c r="E50" s="277">
        <v>1</v>
      </c>
      <c r="F50" s="14" t="s">
        <v>1233</v>
      </c>
      <c r="G50" s="278">
        <v>2719.7433333333333</v>
      </c>
      <c r="H50" s="321">
        <v>2719.7433333333333</v>
      </c>
      <c r="I50" s="298" t="s">
        <v>1267</v>
      </c>
      <c r="J50" s="285"/>
      <c r="K50" s="285"/>
      <c r="L50" s="338">
        <f t="shared" si="0"/>
        <v>0</v>
      </c>
      <c r="M50" s="348"/>
      <c r="N50" s="349"/>
      <c r="O50" s="349"/>
      <c r="P50" s="349"/>
      <c r="Q50" s="349"/>
    </row>
    <row r="51" spans="1:17" s="279" customFormat="1" ht="22.5">
      <c r="A51" s="281">
        <v>39</v>
      </c>
      <c r="B51" s="276" t="s">
        <v>607</v>
      </c>
      <c r="C51" s="147" t="s">
        <v>608</v>
      </c>
      <c r="D51" s="276" t="s">
        <v>108</v>
      </c>
      <c r="E51" s="277">
        <v>1</v>
      </c>
      <c r="F51" s="14" t="s">
        <v>1233</v>
      </c>
      <c r="G51" s="278">
        <v>4700</v>
      </c>
      <c r="H51" s="321">
        <v>4700</v>
      </c>
      <c r="I51" s="298" t="s">
        <v>1267</v>
      </c>
      <c r="J51" s="285"/>
      <c r="K51" s="285"/>
      <c r="L51" s="338">
        <f t="shared" si="0"/>
        <v>0</v>
      </c>
      <c r="M51" s="348"/>
      <c r="N51" s="349"/>
      <c r="O51" s="349"/>
      <c r="P51" s="349"/>
      <c r="Q51" s="349"/>
    </row>
    <row r="52" spans="1:17" s="279" customFormat="1" ht="22.5">
      <c r="A52" s="281">
        <v>40</v>
      </c>
      <c r="B52" s="276" t="s">
        <v>609</v>
      </c>
      <c r="C52" s="147" t="s">
        <v>610</v>
      </c>
      <c r="D52" s="276" t="s">
        <v>108</v>
      </c>
      <c r="E52" s="277">
        <v>1</v>
      </c>
      <c r="F52" s="14" t="s">
        <v>1233</v>
      </c>
      <c r="G52" s="278">
        <v>10600</v>
      </c>
      <c r="H52" s="321">
        <v>10600</v>
      </c>
      <c r="I52" s="298" t="s">
        <v>1267</v>
      </c>
      <c r="J52" s="285"/>
      <c r="K52" s="285"/>
      <c r="L52" s="338">
        <f t="shared" si="0"/>
        <v>0</v>
      </c>
      <c r="M52" s="348"/>
      <c r="N52" s="349"/>
      <c r="O52" s="349"/>
      <c r="P52" s="349"/>
      <c r="Q52" s="349"/>
    </row>
    <row r="53" spans="1:17" s="279" customFormat="1" ht="22.5">
      <c r="A53" s="281">
        <v>41</v>
      </c>
      <c r="B53" s="276" t="s">
        <v>611</v>
      </c>
      <c r="C53" s="147" t="s">
        <v>612</v>
      </c>
      <c r="D53" s="276" t="s">
        <v>108</v>
      </c>
      <c r="E53" s="277">
        <v>1</v>
      </c>
      <c r="F53" s="14" t="s">
        <v>1233</v>
      </c>
      <c r="G53" s="278">
        <v>8410</v>
      </c>
      <c r="H53" s="321">
        <v>8410</v>
      </c>
      <c r="I53" s="298" t="s">
        <v>1267</v>
      </c>
      <c r="J53" s="285"/>
      <c r="K53" s="285"/>
      <c r="L53" s="338">
        <f t="shared" si="0"/>
        <v>0</v>
      </c>
      <c r="M53" s="348"/>
      <c r="N53" s="349"/>
      <c r="O53" s="349"/>
      <c r="P53" s="349"/>
      <c r="Q53" s="349"/>
    </row>
    <row r="54" spans="1:17" s="279" customFormat="1" ht="33.75">
      <c r="A54" s="281">
        <v>42</v>
      </c>
      <c r="B54" s="276" t="s">
        <v>613</v>
      </c>
      <c r="C54" s="147" t="s">
        <v>614</v>
      </c>
      <c r="D54" s="276" t="s">
        <v>108</v>
      </c>
      <c r="E54" s="277">
        <v>1</v>
      </c>
      <c r="F54" s="14" t="s">
        <v>1234</v>
      </c>
      <c r="G54" s="278">
        <v>115050</v>
      </c>
      <c r="H54" s="321">
        <v>115050</v>
      </c>
      <c r="I54" s="298" t="s">
        <v>1267</v>
      </c>
      <c r="J54" s="285"/>
      <c r="K54" s="285"/>
      <c r="L54" s="338">
        <f t="shared" si="0"/>
        <v>0</v>
      </c>
      <c r="M54" s="348"/>
      <c r="N54" s="349"/>
      <c r="O54" s="349"/>
      <c r="P54" s="349"/>
      <c r="Q54" s="349"/>
    </row>
    <row r="55" spans="1:17" s="279" customFormat="1" ht="33.75">
      <c r="A55" s="281">
        <v>43</v>
      </c>
      <c r="B55" s="276" t="s">
        <v>583</v>
      </c>
      <c r="C55" s="147" t="s">
        <v>584</v>
      </c>
      <c r="D55" s="276" t="s">
        <v>108</v>
      </c>
      <c r="E55" s="277">
        <v>2</v>
      </c>
      <c r="F55" s="14" t="s">
        <v>1236</v>
      </c>
      <c r="G55" s="278">
        <v>36864.400000000001</v>
      </c>
      <c r="H55" s="321">
        <v>36864.400000000001</v>
      </c>
      <c r="I55" s="298" t="s">
        <v>1267</v>
      </c>
      <c r="J55" s="285"/>
      <c r="K55" s="285"/>
      <c r="L55" s="338">
        <f t="shared" si="0"/>
        <v>0</v>
      </c>
      <c r="M55" s="348"/>
      <c r="N55" s="349"/>
      <c r="O55" s="349"/>
      <c r="P55" s="349"/>
      <c r="Q55" s="349"/>
    </row>
    <row r="56" spans="1:17" s="279" customFormat="1" ht="33.75">
      <c r="A56" s="281">
        <v>44</v>
      </c>
      <c r="B56" s="276" t="s">
        <v>615</v>
      </c>
      <c r="C56" s="147" t="s">
        <v>616</v>
      </c>
      <c r="D56" s="276" t="s">
        <v>108</v>
      </c>
      <c r="E56" s="277">
        <v>1</v>
      </c>
      <c r="F56" s="14" t="s">
        <v>1236</v>
      </c>
      <c r="G56" s="278">
        <v>19226.8</v>
      </c>
      <c r="H56" s="321">
        <v>19226.8</v>
      </c>
      <c r="I56" s="298" t="s">
        <v>1267</v>
      </c>
      <c r="J56" s="285"/>
      <c r="K56" s="285"/>
      <c r="L56" s="338">
        <f t="shared" si="0"/>
        <v>0</v>
      </c>
      <c r="M56" s="348"/>
      <c r="N56" s="349"/>
      <c r="O56" s="349"/>
      <c r="P56" s="349"/>
      <c r="Q56" s="349"/>
    </row>
    <row r="57" spans="1:17" s="279" customFormat="1" ht="33.75">
      <c r="A57" s="281">
        <v>45</v>
      </c>
      <c r="B57" s="276" t="s">
        <v>268</v>
      </c>
      <c r="C57" s="147" t="s">
        <v>269</v>
      </c>
      <c r="D57" s="276" t="s">
        <v>108</v>
      </c>
      <c r="E57" s="277">
        <v>1</v>
      </c>
      <c r="F57" s="14" t="s">
        <v>1236</v>
      </c>
      <c r="G57" s="278">
        <v>13310.86</v>
      </c>
      <c r="H57" s="321">
        <v>13310.86</v>
      </c>
      <c r="I57" s="298" t="s">
        <v>1267</v>
      </c>
      <c r="J57" s="285"/>
      <c r="K57" s="285"/>
      <c r="L57" s="338">
        <f t="shared" si="0"/>
        <v>0</v>
      </c>
      <c r="M57" s="348"/>
      <c r="N57" s="349"/>
      <c r="O57" s="349"/>
      <c r="P57" s="349"/>
      <c r="Q57" s="349"/>
    </row>
    <row r="58" spans="1:17" s="279" customFormat="1" ht="22.5">
      <c r="A58" s="281">
        <v>46</v>
      </c>
      <c r="B58" s="276" t="s">
        <v>617</v>
      </c>
      <c r="C58" s="147" t="s">
        <v>618</v>
      </c>
      <c r="D58" s="276" t="s">
        <v>108</v>
      </c>
      <c r="E58" s="277">
        <v>1</v>
      </c>
      <c r="F58" s="14" t="s">
        <v>1233</v>
      </c>
      <c r="G58" s="278">
        <v>1500</v>
      </c>
      <c r="H58" s="321">
        <v>1500</v>
      </c>
      <c r="I58" s="298" t="s">
        <v>1267</v>
      </c>
      <c r="J58" s="285"/>
      <c r="K58" s="285"/>
      <c r="L58" s="338">
        <f t="shared" si="0"/>
        <v>0</v>
      </c>
      <c r="M58" s="348"/>
      <c r="N58" s="349"/>
      <c r="O58" s="349"/>
      <c r="P58" s="349"/>
      <c r="Q58" s="349"/>
    </row>
    <row r="59" spans="1:17" s="279" customFormat="1" ht="22.5">
      <c r="A59" s="281">
        <v>47</v>
      </c>
      <c r="B59" s="276" t="s">
        <v>619</v>
      </c>
      <c r="C59" s="147" t="s">
        <v>620</v>
      </c>
      <c r="D59" s="276" t="s">
        <v>108</v>
      </c>
      <c r="E59" s="277">
        <v>1</v>
      </c>
      <c r="F59" s="14" t="s">
        <v>1233</v>
      </c>
      <c r="G59" s="278">
        <v>2200</v>
      </c>
      <c r="H59" s="321">
        <v>2200</v>
      </c>
      <c r="I59" s="298" t="s">
        <v>1267</v>
      </c>
      <c r="J59" s="285"/>
      <c r="K59" s="285"/>
      <c r="L59" s="338">
        <f t="shared" si="0"/>
        <v>0</v>
      </c>
      <c r="M59" s="348"/>
      <c r="N59" s="349"/>
      <c r="O59" s="349"/>
      <c r="P59" s="349"/>
      <c r="Q59" s="349"/>
    </row>
    <row r="60" spans="1:17" s="279" customFormat="1" ht="33.75">
      <c r="A60" s="281">
        <v>48</v>
      </c>
      <c r="B60" s="276" t="s">
        <v>621</v>
      </c>
      <c r="C60" s="147" t="s">
        <v>622</v>
      </c>
      <c r="D60" s="276" t="s">
        <v>108</v>
      </c>
      <c r="E60" s="277">
        <v>20</v>
      </c>
      <c r="F60" s="14" t="s">
        <v>1234</v>
      </c>
      <c r="G60" s="278">
        <v>1341592.08</v>
      </c>
      <c r="H60" s="321">
        <v>1341592.08</v>
      </c>
      <c r="I60" s="298" t="s">
        <v>1267</v>
      </c>
      <c r="J60" s="285"/>
      <c r="K60" s="285"/>
      <c r="L60" s="338">
        <f t="shared" si="0"/>
        <v>0</v>
      </c>
      <c r="M60" s="348"/>
      <c r="N60" s="349"/>
      <c r="O60" s="349"/>
      <c r="P60" s="349"/>
      <c r="Q60" s="349"/>
    </row>
    <row r="61" spans="1:17" s="279" customFormat="1" ht="33.75">
      <c r="A61" s="281">
        <v>49</v>
      </c>
      <c r="B61" s="276" t="s">
        <v>623</v>
      </c>
      <c r="C61" s="147" t="s">
        <v>624</v>
      </c>
      <c r="D61" s="276" t="s">
        <v>108</v>
      </c>
      <c r="E61" s="277">
        <v>12</v>
      </c>
      <c r="F61" s="14" t="s">
        <v>1234</v>
      </c>
      <c r="G61" s="278">
        <v>731635.39</v>
      </c>
      <c r="H61" s="321">
        <v>731635.39</v>
      </c>
      <c r="I61" s="298" t="s">
        <v>1267</v>
      </c>
      <c r="J61" s="285"/>
      <c r="K61" s="285"/>
      <c r="L61" s="338">
        <f t="shared" si="0"/>
        <v>0</v>
      </c>
      <c r="M61" s="348"/>
      <c r="N61" s="349"/>
      <c r="O61" s="349"/>
      <c r="P61" s="349"/>
      <c r="Q61" s="349"/>
    </row>
    <row r="62" spans="1:17" s="279" customFormat="1" ht="33.75">
      <c r="A62" s="281">
        <v>50</v>
      </c>
      <c r="B62" s="276" t="s">
        <v>625</v>
      </c>
      <c r="C62" s="147" t="s">
        <v>626</v>
      </c>
      <c r="D62" s="276" t="s">
        <v>734</v>
      </c>
      <c r="E62" s="277">
        <v>1.1719999999999999</v>
      </c>
      <c r="F62" s="14" t="s">
        <v>1234</v>
      </c>
      <c r="G62" s="278">
        <v>83662.92</v>
      </c>
      <c r="H62" s="321">
        <v>83662.92</v>
      </c>
      <c r="I62" s="298" t="s">
        <v>1267</v>
      </c>
      <c r="J62" s="285"/>
      <c r="K62" s="285"/>
      <c r="L62" s="338">
        <f t="shared" si="0"/>
        <v>0</v>
      </c>
      <c r="M62" s="348"/>
      <c r="N62" s="349"/>
      <c r="O62" s="349"/>
      <c r="P62" s="349"/>
      <c r="Q62" s="349"/>
    </row>
    <row r="63" spans="1:17" s="279" customFormat="1" ht="33.75">
      <c r="A63" s="281">
        <v>51</v>
      </c>
      <c r="B63" s="276" t="s">
        <v>627</v>
      </c>
      <c r="C63" s="147" t="s">
        <v>628</v>
      </c>
      <c r="D63" s="276" t="s">
        <v>734</v>
      </c>
      <c r="E63" s="277">
        <v>20.664999999999999</v>
      </c>
      <c r="F63" s="14" t="s">
        <v>1234</v>
      </c>
      <c r="G63" s="278">
        <v>2874552.75</v>
      </c>
      <c r="H63" s="321">
        <v>2874552.75</v>
      </c>
      <c r="I63" s="298" t="s">
        <v>1267</v>
      </c>
      <c r="J63" s="285"/>
      <c r="K63" s="285"/>
      <c r="L63" s="338">
        <f t="shared" si="0"/>
        <v>0</v>
      </c>
      <c r="M63" s="348"/>
      <c r="N63" s="349"/>
      <c r="O63" s="349"/>
      <c r="P63" s="349"/>
      <c r="Q63" s="349"/>
    </row>
    <row r="64" spans="1:17" s="279" customFormat="1" ht="33.75">
      <c r="A64" s="281">
        <v>52</v>
      </c>
      <c r="B64" s="276" t="s">
        <v>629</v>
      </c>
      <c r="C64" s="147" t="s">
        <v>630</v>
      </c>
      <c r="D64" s="276" t="s">
        <v>734</v>
      </c>
      <c r="E64" s="277">
        <v>3.5219999999999998</v>
      </c>
      <c r="F64" s="14" t="s">
        <v>1234</v>
      </c>
      <c r="G64" s="278">
        <v>255937.65</v>
      </c>
      <c r="H64" s="321">
        <v>255937.65</v>
      </c>
      <c r="I64" s="298" t="s">
        <v>1267</v>
      </c>
      <c r="J64" s="285"/>
      <c r="K64" s="285"/>
      <c r="L64" s="338">
        <f t="shared" si="0"/>
        <v>0</v>
      </c>
      <c r="M64" s="348"/>
      <c r="N64" s="349"/>
      <c r="O64" s="349"/>
      <c r="P64" s="349"/>
      <c r="Q64" s="349"/>
    </row>
    <row r="65" spans="1:17" s="279" customFormat="1" ht="33.75">
      <c r="A65" s="281">
        <v>53</v>
      </c>
      <c r="B65" s="276" t="s">
        <v>631</v>
      </c>
      <c r="C65" s="147" t="s">
        <v>632</v>
      </c>
      <c r="D65" s="276" t="s">
        <v>734</v>
      </c>
      <c r="E65" s="277">
        <v>1.5329999999999999</v>
      </c>
      <c r="F65" s="14" t="s">
        <v>1234</v>
      </c>
      <c r="G65" s="278">
        <v>116275.06</v>
      </c>
      <c r="H65" s="321">
        <v>116275.06</v>
      </c>
      <c r="I65" s="298" t="s">
        <v>1267</v>
      </c>
      <c r="J65" s="285"/>
      <c r="K65" s="285"/>
      <c r="L65" s="338">
        <f t="shared" si="0"/>
        <v>0</v>
      </c>
      <c r="M65" s="348"/>
      <c r="N65" s="349"/>
      <c r="O65" s="349"/>
      <c r="P65" s="349"/>
      <c r="Q65" s="349"/>
    </row>
    <row r="66" spans="1:17" s="279" customFormat="1" ht="22.5">
      <c r="A66" s="281">
        <v>54</v>
      </c>
      <c r="B66" s="276" t="s">
        <v>633</v>
      </c>
      <c r="C66" s="147" t="s">
        <v>634</v>
      </c>
      <c r="D66" s="276" t="s">
        <v>108</v>
      </c>
      <c r="E66" s="277">
        <v>35</v>
      </c>
      <c r="F66" s="14" t="s">
        <v>735</v>
      </c>
      <c r="G66" s="278">
        <v>109643.97786885247</v>
      </c>
      <c r="H66" s="321">
        <v>109643.97786885247</v>
      </c>
      <c r="I66" s="298" t="s">
        <v>1267</v>
      </c>
      <c r="J66" s="285"/>
      <c r="K66" s="285"/>
      <c r="L66" s="338">
        <f t="shared" si="0"/>
        <v>0</v>
      </c>
      <c r="M66" s="348"/>
      <c r="N66" s="349"/>
      <c r="O66" s="349"/>
      <c r="P66" s="349"/>
      <c r="Q66" s="349"/>
    </row>
    <row r="67" spans="1:17" s="279" customFormat="1" ht="33.75">
      <c r="A67" s="281">
        <v>55</v>
      </c>
      <c r="B67" s="276" t="s">
        <v>635</v>
      </c>
      <c r="C67" s="147" t="s">
        <v>636</v>
      </c>
      <c r="D67" s="276" t="s">
        <v>108</v>
      </c>
      <c r="E67" s="277">
        <v>31</v>
      </c>
      <c r="F67" s="14" t="s">
        <v>737</v>
      </c>
      <c r="G67" s="278">
        <v>46500</v>
      </c>
      <c r="H67" s="321">
        <v>46500</v>
      </c>
      <c r="I67" s="298" t="s">
        <v>1267</v>
      </c>
      <c r="J67" s="285"/>
      <c r="K67" s="285"/>
      <c r="L67" s="338">
        <f t="shared" si="0"/>
        <v>0</v>
      </c>
      <c r="M67" s="348"/>
      <c r="N67" s="349"/>
      <c r="O67" s="349"/>
      <c r="P67" s="349"/>
      <c r="Q67" s="349"/>
    </row>
    <row r="68" spans="1:17" s="279" customFormat="1" ht="33.75">
      <c r="A68" s="281">
        <v>56</v>
      </c>
      <c r="B68" s="276" t="s">
        <v>637</v>
      </c>
      <c r="C68" s="147" t="s">
        <v>638</v>
      </c>
      <c r="D68" s="276" t="s">
        <v>108</v>
      </c>
      <c r="E68" s="277">
        <v>148</v>
      </c>
      <c r="F68" s="14" t="s">
        <v>737</v>
      </c>
      <c r="G68" s="278">
        <v>185000</v>
      </c>
      <c r="H68" s="321">
        <v>185000</v>
      </c>
      <c r="I68" s="298" t="s">
        <v>1267</v>
      </c>
      <c r="J68" s="285"/>
      <c r="K68" s="285"/>
      <c r="L68" s="338">
        <f t="shared" si="0"/>
        <v>0</v>
      </c>
      <c r="M68" s="348"/>
      <c r="N68" s="349"/>
      <c r="O68" s="349"/>
      <c r="P68" s="349"/>
      <c r="Q68" s="349"/>
    </row>
    <row r="69" spans="1:17" s="279" customFormat="1">
      <c r="A69" s="376" t="s">
        <v>1246</v>
      </c>
      <c r="B69" s="377"/>
      <c r="C69" s="377"/>
      <c r="D69" s="377"/>
      <c r="E69" s="377"/>
      <c r="F69" s="378"/>
      <c r="G69" s="324">
        <f>SUM(G48:G68)</f>
        <v>5966327.7645355184</v>
      </c>
      <c r="H69" s="324">
        <f t="shared" ref="H69:L69" si="3">SUM(H48:H68)</f>
        <v>5966708.0212021861</v>
      </c>
      <c r="I69" s="324"/>
      <c r="J69" s="324"/>
      <c r="K69" s="324"/>
      <c r="L69" s="341">
        <f t="shared" si="3"/>
        <v>0</v>
      </c>
      <c r="M69" s="351"/>
      <c r="N69" s="349"/>
      <c r="O69" s="349"/>
      <c r="P69" s="349"/>
      <c r="Q69" s="349"/>
    </row>
    <row r="70" spans="1:17" s="322" customFormat="1">
      <c r="A70" s="290" t="s">
        <v>1285</v>
      </c>
      <c r="B70" s="290"/>
      <c r="C70" s="290"/>
      <c r="D70" s="290"/>
      <c r="E70" s="290"/>
      <c r="F70" s="290"/>
      <c r="G70" s="290"/>
      <c r="H70" s="290"/>
      <c r="I70" s="290"/>
      <c r="J70" s="290"/>
      <c r="K70" s="290"/>
      <c r="L70" s="290"/>
      <c r="M70" s="348"/>
      <c r="N70" s="348"/>
      <c r="O70" s="348"/>
      <c r="P70" s="348"/>
      <c r="Q70" s="348"/>
    </row>
    <row r="71" spans="1:17" s="279" customFormat="1" ht="33.75">
      <c r="A71" s="281">
        <v>57</v>
      </c>
      <c r="B71" s="276" t="s">
        <v>642</v>
      </c>
      <c r="C71" s="147" t="s">
        <v>643</v>
      </c>
      <c r="D71" s="276" t="s">
        <v>734</v>
      </c>
      <c r="E71" s="277">
        <v>4.0250000000000004</v>
      </c>
      <c r="F71" s="14" t="s">
        <v>1234</v>
      </c>
      <c r="G71" s="278">
        <v>251062.69</v>
      </c>
      <c r="H71" s="321">
        <v>251062.69</v>
      </c>
      <c r="I71" s="269" t="s">
        <v>1265</v>
      </c>
      <c r="J71" s="285"/>
      <c r="K71" s="285"/>
      <c r="L71" s="338">
        <f t="shared" si="0"/>
        <v>0</v>
      </c>
      <c r="M71" s="348"/>
      <c r="N71" s="349"/>
      <c r="O71" s="349"/>
      <c r="P71" s="349"/>
      <c r="Q71" s="349"/>
    </row>
    <row r="72" spans="1:17" s="279" customFormat="1" ht="33.75">
      <c r="A72" s="281">
        <v>58</v>
      </c>
      <c r="B72" s="276" t="s">
        <v>644</v>
      </c>
      <c r="C72" s="147" t="s">
        <v>645</v>
      </c>
      <c r="D72" s="276" t="s">
        <v>734</v>
      </c>
      <c r="E72" s="277">
        <v>1.4490000000000001</v>
      </c>
      <c r="F72" s="14" t="s">
        <v>1234</v>
      </c>
      <c r="G72" s="278">
        <v>91129.21</v>
      </c>
      <c r="H72" s="321">
        <v>91129.21</v>
      </c>
      <c r="I72" s="269" t="s">
        <v>1265</v>
      </c>
      <c r="J72" s="285"/>
      <c r="K72" s="285"/>
      <c r="L72" s="338">
        <f t="shared" si="0"/>
        <v>0</v>
      </c>
      <c r="M72" s="348"/>
      <c r="N72" s="349"/>
      <c r="O72" s="349"/>
      <c r="P72" s="349"/>
      <c r="Q72" s="349"/>
    </row>
    <row r="73" spans="1:17" s="279" customFormat="1" ht="33.75">
      <c r="A73" s="281">
        <v>59</v>
      </c>
      <c r="B73" s="276" t="s">
        <v>646</v>
      </c>
      <c r="C73" s="147" t="s">
        <v>647</v>
      </c>
      <c r="D73" s="276" t="s">
        <v>108</v>
      </c>
      <c r="E73" s="277">
        <v>10</v>
      </c>
      <c r="F73" s="14" t="s">
        <v>1234</v>
      </c>
      <c r="G73" s="278">
        <v>194794.66</v>
      </c>
      <c r="H73" s="321">
        <v>194794.66</v>
      </c>
      <c r="I73" s="269" t="s">
        <v>1265</v>
      </c>
      <c r="J73" s="285"/>
      <c r="K73" s="285"/>
      <c r="L73" s="338">
        <f t="shared" si="0"/>
        <v>0</v>
      </c>
      <c r="M73" s="348"/>
      <c r="N73" s="349"/>
      <c r="O73" s="349"/>
      <c r="P73" s="349"/>
      <c r="Q73" s="349"/>
    </row>
    <row r="74" spans="1:17" s="279" customFormat="1" ht="33.75">
      <c r="A74" s="281">
        <v>60</v>
      </c>
      <c r="B74" s="276" t="s">
        <v>648</v>
      </c>
      <c r="C74" s="147" t="s">
        <v>649</v>
      </c>
      <c r="D74" s="276" t="s">
        <v>108</v>
      </c>
      <c r="E74" s="277">
        <v>22</v>
      </c>
      <c r="F74" s="14" t="s">
        <v>1234</v>
      </c>
      <c r="G74" s="278">
        <v>113957.08</v>
      </c>
      <c r="H74" s="321">
        <v>113957.08</v>
      </c>
      <c r="I74" s="269" t="s">
        <v>1265</v>
      </c>
      <c r="J74" s="285"/>
      <c r="K74" s="285"/>
      <c r="L74" s="338">
        <f t="shared" si="0"/>
        <v>0</v>
      </c>
      <c r="M74" s="348"/>
      <c r="N74" s="349"/>
      <c r="O74" s="349"/>
      <c r="P74" s="349"/>
      <c r="Q74" s="349"/>
    </row>
    <row r="75" spans="1:17" s="279" customFormat="1" ht="33.75">
      <c r="A75" s="281">
        <v>61</v>
      </c>
      <c r="B75" s="276" t="s">
        <v>650</v>
      </c>
      <c r="C75" s="147" t="s">
        <v>651</v>
      </c>
      <c r="D75" s="276" t="s">
        <v>108</v>
      </c>
      <c r="E75" s="277">
        <v>7</v>
      </c>
      <c r="F75" s="14" t="s">
        <v>1234</v>
      </c>
      <c r="G75" s="278">
        <v>93477.7</v>
      </c>
      <c r="H75" s="321">
        <v>93477.7</v>
      </c>
      <c r="I75" s="269" t="s">
        <v>1265</v>
      </c>
      <c r="J75" s="285"/>
      <c r="K75" s="285"/>
      <c r="L75" s="338">
        <f t="shared" si="0"/>
        <v>0</v>
      </c>
      <c r="M75" s="348"/>
      <c r="N75" s="349"/>
      <c r="O75" s="349"/>
      <c r="P75" s="349"/>
      <c r="Q75" s="349"/>
    </row>
    <row r="76" spans="1:17" s="279" customFormat="1" ht="22.5">
      <c r="A76" s="281">
        <v>62</v>
      </c>
      <c r="B76" s="276" t="s">
        <v>652</v>
      </c>
      <c r="C76" s="147" t="s">
        <v>653</v>
      </c>
      <c r="D76" s="276" t="s">
        <v>108</v>
      </c>
      <c r="E76" s="277">
        <v>11</v>
      </c>
      <c r="F76" s="14" t="s">
        <v>735</v>
      </c>
      <c r="G76" s="278">
        <v>9564.9758139534897</v>
      </c>
      <c r="H76" s="321">
        <v>9564.9758139534897</v>
      </c>
      <c r="I76" s="269" t="s">
        <v>1265</v>
      </c>
      <c r="J76" s="285"/>
      <c r="K76" s="285"/>
      <c r="L76" s="338">
        <f t="shared" si="0"/>
        <v>0</v>
      </c>
      <c r="M76" s="348"/>
      <c r="N76" s="349"/>
      <c r="O76" s="349"/>
      <c r="P76" s="349"/>
      <c r="Q76" s="349"/>
    </row>
    <row r="77" spans="1:17" s="279" customFormat="1" ht="22.5">
      <c r="A77" s="281">
        <v>63</v>
      </c>
      <c r="B77" s="276" t="s">
        <v>595</v>
      </c>
      <c r="C77" s="147" t="s">
        <v>596</v>
      </c>
      <c r="D77" s="276" t="s">
        <v>108</v>
      </c>
      <c r="E77" s="277">
        <v>5</v>
      </c>
      <c r="F77" s="14" t="s">
        <v>735</v>
      </c>
      <c r="G77" s="278">
        <v>2671.67</v>
      </c>
      <c r="H77" s="321">
        <v>6679.16</v>
      </c>
      <c r="I77" s="269" t="s">
        <v>1265</v>
      </c>
      <c r="J77" s="285"/>
      <c r="K77" s="285"/>
      <c r="L77" s="338">
        <f t="shared" si="0"/>
        <v>0</v>
      </c>
      <c r="M77" s="348"/>
      <c r="N77" s="349"/>
      <c r="O77" s="349"/>
      <c r="P77" s="349"/>
      <c r="Q77" s="349"/>
    </row>
    <row r="78" spans="1:17" s="279" customFormat="1">
      <c r="A78" s="376" t="s">
        <v>1247</v>
      </c>
      <c r="B78" s="377"/>
      <c r="C78" s="377"/>
      <c r="D78" s="377"/>
      <c r="E78" s="377"/>
      <c r="F78" s="378"/>
      <c r="G78" s="324">
        <f>SUM(G71:G77)</f>
        <v>756657.98581395345</v>
      </c>
      <c r="H78" s="324">
        <f t="shared" ref="H78:L78" si="4">SUM(H71:H77)</f>
        <v>760665.47581395344</v>
      </c>
      <c r="I78" s="324"/>
      <c r="J78" s="324"/>
      <c r="K78" s="324"/>
      <c r="L78" s="341">
        <f t="shared" si="4"/>
        <v>0</v>
      </c>
      <c r="M78" s="351"/>
      <c r="N78" s="349"/>
      <c r="O78" s="349"/>
      <c r="P78" s="349"/>
      <c r="Q78" s="349"/>
    </row>
    <row r="79" spans="1:17" s="279" customFormat="1">
      <c r="A79" s="290" t="s">
        <v>1286</v>
      </c>
      <c r="B79" s="290"/>
      <c r="C79" s="290"/>
      <c r="D79" s="290"/>
      <c r="E79" s="290"/>
      <c r="F79" s="290"/>
      <c r="G79" s="290"/>
      <c r="H79" s="290"/>
      <c r="I79" s="290"/>
      <c r="J79" s="290"/>
      <c r="K79" s="290"/>
      <c r="L79" s="290"/>
      <c r="M79" s="348"/>
      <c r="N79" s="349"/>
      <c r="O79" s="349"/>
      <c r="P79" s="349"/>
      <c r="Q79" s="349"/>
    </row>
    <row r="80" spans="1:17" s="279" customFormat="1" ht="22.5">
      <c r="A80" s="281">
        <v>64</v>
      </c>
      <c r="B80" s="276" t="s">
        <v>1156</v>
      </c>
      <c r="C80" s="326" t="s">
        <v>1157</v>
      </c>
      <c r="D80" s="276" t="s">
        <v>108</v>
      </c>
      <c r="E80" s="277">
        <v>8</v>
      </c>
      <c r="F80" s="14" t="s">
        <v>1152</v>
      </c>
      <c r="G80" s="278">
        <v>142372.88</v>
      </c>
      <c r="H80" s="321">
        <v>142372.88</v>
      </c>
      <c r="I80" s="269" t="s">
        <v>1265</v>
      </c>
      <c r="J80" s="285"/>
      <c r="K80" s="285"/>
      <c r="L80" s="338">
        <f t="shared" si="0"/>
        <v>0</v>
      </c>
      <c r="M80" s="348"/>
      <c r="N80" s="349"/>
      <c r="O80" s="349"/>
      <c r="P80" s="349"/>
      <c r="Q80" s="349"/>
    </row>
    <row r="81" spans="1:17" s="279" customFormat="1" ht="22.5">
      <c r="A81" s="281">
        <v>65</v>
      </c>
      <c r="B81" s="276" t="s">
        <v>654</v>
      </c>
      <c r="C81" s="147" t="s">
        <v>655</v>
      </c>
      <c r="D81" s="276" t="s">
        <v>108</v>
      </c>
      <c r="E81" s="277">
        <v>1</v>
      </c>
      <c r="F81" s="14" t="s">
        <v>1233</v>
      </c>
      <c r="G81" s="278">
        <v>6673.73</v>
      </c>
      <c r="H81" s="321">
        <v>6673.73</v>
      </c>
      <c r="I81" s="269" t="s">
        <v>1265</v>
      </c>
      <c r="J81" s="285"/>
      <c r="K81" s="285"/>
      <c r="L81" s="338">
        <f t="shared" si="0"/>
        <v>0</v>
      </c>
      <c r="M81" s="348"/>
      <c r="N81" s="349"/>
      <c r="O81" s="349"/>
      <c r="P81" s="349"/>
      <c r="Q81" s="349"/>
    </row>
    <row r="82" spans="1:17" s="279" customFormat="1" ht="22.5">
      <c r="A82" s="281">
        <v>66</v>
      </c>
      <c r="B82" s="276" t="s">
        <v>656</v>
      </c>
      <c r="C82" s="147" t="s">
        <v>657</v>
      </c>
      <c r="D82" s="276" t="s">
        <v>108</v>
      </c>
      <c r="E82" s="277">
        <v>2</v>
      </c>
      <c r="F82" s="14" t="s">
        <v>1233</v>
      </c>
      <c r="G82" s="278">
        <v>11520</v>
      </c>
      <c r="H82" s="321">
        <v>11520</v>
      </c>
      <c r="I82" s="269" t="s">
        <v>1265</v>
      </c>
      <c r="J82" s="285"/>
      <c r="K82" s="285"/>
      <c r="L82" s="338">
        <f t="shared" ref="L82:L147" si="5">IF((G82-H82)&gt;0,G82-H82,0)</f>
        <v>0</v>
      </c>
      <c r="M82" s="348"/>
      <c r="N82" s="349"/>
      <c r="O82" s="349"/>
      <c r="P82" s="349"/>
      <c r="Q82" s="349"/>
    </row>
    <row r="83" spans="1:17" s="279" customFormat="1" ht="22.5">
      <c r="A83" s="281">
        <v>67</v>
      </c>
      <c r="B83" s="276" t="s">
        <v>658</v>
      </c>
      <c r="C83" s="147" t="s">
        <v>659</v>
      </c>
      <c r="D83" s="276" t="s">
        <v>108</v>
      </c>
      <c r="E83" s="277">
        <v>2</v>
      </c>
      <c r="F83" s="14" t="s">
        <v>1233</v>
      </c>
      <c r="G83" s="278">
        <v>3114</v>
      </c>
      <c r="H83" s="321">
        <v>3114</v>
      </c>
      <c r="I83" s="269" t="s">
        <v>1265</v>
      </c>
      <c r="J83" s="285"/>
      <c r="K83" s="285"/>
      <c r="L83" s="338">
        <f t="shared" si="5"/>
        <v>0</v>
      </c>
      <c r="M83" s="348"/>
      <c r="N83" s="349"/>
      <c r="O83" s="349"/>
      <c r="P83" s="349"/>
      <c r="Q83" s="349"/>
    </row>
    <row r="84" spans="1:17" s="279" customFormat="1" ht="22.5">
      <c r="A84" s="281">
        <v>68</v>
      </c>
      <c r="B84" s="276" t="s">
        <v>660</v>
      </c>
      <c r="C84" s="147" t="s">
        <v>661</v>
      </c>
      <c r="D84" s="276" t="s">
        <v>108</v>
      </c>
      <c r="E84" s="277">
        <v>1</v>
      </c>
      <c r="F84" s="14" t="s">
        <v>1233</v>
      </c>
      <c r="G84" s="278">
        <v>12000</v>
      </c>
      <c r="H84" s="321">
        <v>12000</v>
      </c>
      <c r="I84" s="269" t="s">
        <v>1265</v>
      </c>
      <c r="J84" s="285"/>
      <c r="K84" s="285"/>
      <c r="L84" s="338">
        <f t="shared" si="5"/>
        <v>0</v>
      </c>
      <c r="M84" s="348"/>
      <c r="N84" s="349"/>
      <c r="O84" s="349"/>
      <c r="P84" s="349"/>
      <c r="Q84" s="349"/>
    </row>
    <row r="85" spans="1:17" s="279" customFormat="1" ht="22.5">
      <c r="A85" s="281">
        <v>69</v>
      </c>
      <c r="B85" s="276" t="s">
        <v>662</v>
      </c>
      <c r="C85" s="147" t="s">
        <v>663</v>
      </c>
      <c r="D85" s="276" t="s">
        <v>108</v>
      </c>
      <c r="E85" s="277">
        <v>1</v>
      </c>
      <c r="F85" s="14" t="s">
        <v>1233</v>
      </c>
      <c r="G85" s="278">
        <v>1518</v>
      </c>
      <c r="H85" s="321">
        <v>1518</v>
      </c>
      <c r="I85" s="269" t="s">
        <v>1265</v>
      </c>
      <c r="J85" s="285"/>
      <c r="K85" s="285"/>
      <c r="L85" s="338">
        <f t="shared" si="5"/>
        <v>0</v>
      </c>
      <c r="M85" s="348"/>
      <c r="N85" s="349"/>
      <c r="O85" s="349"/>
      <c r="P85" s="349"/>
      <c r="Q85" s="349"/>
    </row>
    <row r="86" spans="1:17" s="279" customFormat="1" ht="33.75">
      <c r="A86" s="281">
        <v>70</v>
      </c>
      <c r="B86" s="276" t="s">
        <v>664</v>
      </c>
      <c r="C86" s="147" t="s">
        <v>665</v>
      </c>
      <c r="D86" s="276" t="s">
        <v>108</v>
      </c>
      <c r="E86" s="277">
        <v>22</v>
      </c>
      <c r="F86" s="14" t="s">
        <v>1234</v>
      </c>
      <c r="G86" s="278">
        <v>270156.89</v>
      </c>
      <c r="H86" s="321">
        <v>270156.89</v>
      </c>
      <c r="I86" s="269" t="s">
        <v>1265</v>
      </c>
      <c r="J86" s="285"/>
      <c r="K86" s="285"/>
      <c r="L86" s="338">
        <f t="shared" si="5"/>
        <v>0</v>
      </c>
      <c r="M86" s="348"/>
      <c r="N86" s="349"/>
      <c r="O86" s="349"/>
      <c r="P86" s="349"/>
      <c r="Q86" s="349"/>
    </row>
    <row r="87" spans="1:17" s="279" customFormat="1" ht="33.75">
      <c r="A87" s="281">
        <v>71</v>
      </c>
      <c r="B87" s="276" t="s">
        <v>599</v>
      </c>
      <c r="C87" s="147" t="s">
        <v>600</v>
      </c>
      <c r="D87" s="276" t="s">
        <v>108</v>
      </c>
      <c r="E87" s="277">
        <v>50</v>
      </c>
      <c r="F87" s="14" t="s">
        <v>1234</v>
      </c>
      <c r="G87" s="278">
        <v>1418058.46</v>
      </c>
      <c r="H87" s="321">
        <v>1418058.46</v>
      </c>
      <c r="I87" s="269" t="s">
        <v>1265</v>
      </c>
      <c r="J87" s="285"/>
      <c r="K87" s="285"/>
      <c r="L87" s="338">
        <f t="shared" si="5"/>
        <v>0</v>
      </c>
      <c r="M87" s="348"/>
      <c r="N87" s="349"/>
      <c r="O87" s="349"/>
      <c r="P87" s="349"/>
      <c r="Q87" s="349"/>
    </row>
    <row r="88" spans="1:17" s="279" customFormat="1" ht="33.75">
      <c r="A88" s="281">
        <v>72</v>
      </c>
      <c r="B88" s="276" t="s">
        <v>593</v>
      </c>
      <c r="C88" s="147" t="s">
        <v>594</v>
      </c>
      <c r="D88" s="276" t="s">
        <v>108</v>
      </c>
      <c r="E88" s="277">
        <v>25</v>
      </c>
      <c r="F88" s="14" t="s">
        <v>1234</v>
      </c>
      <c r="G88" s="278">
        <v>114718.83</v>
      </c>
      <c r="H88" s="321">
        <v>439294.79</v>
      </c>
      <c r="I88" s="269" t="s">
        <v>1265</v>
      </c>
      <c r="J88" s="285"/>
      <c r="K88" s="285"/>
      <c r="L88" s="338">
        <f t="shared" si="5"/>
        <v>0</v>
      </c>
      <c r="M88" s="348"/>
      <c r="N88" s="349"/>
      <c r="O88" s="349"/>
      <c r="P88" s="349"/>
      <c r="Q88" s="349"/>
    </row>
    <row r="89" spans="1:17" s="279" customFormat="1" ht="22.5">
      <c r="A89" s="281">
        <v>73</v>
      </c>
      <c r="B89" s="276">
        <v>4080500003</v>
      </c>
      <c r="C89" s="147" t="s">
        <v>653</v>
      </c>
      <c r="D89" s="276" t="s">
        <v>108</v>
      </c>
      <c r="E89" s="277">
        <v>28</v>
      </c>
      <c r="F89" s="14" t="s">
        <v>735</v>
      </c>
      <c r="G89" s="278">
        <v>24347.2111627907</v>
      </c>
      <c r="H89" s="321">
        <v>24347.2111627907</v>
      </c>
      <c r="I89" s="269" t="s">
        <v>1265</v>
      </c>
      <c r="J89" s="285"/>
      <c r="K89" s="285"/>
      <c r="L89" s="338">
        <f t="shared" si="5"/>
        <v>0</v>
      </c>
      <c r="M89" s="348"/>
      <c r="N89" s="349"/>
      <c r="O89" s="349"/>
      <c r="P89" s="349"/>
      <c r="Q89" s="349"/>
    </row>
    <row r="90" spans="1:17" s="279" customFormat="1" ht="22.5">
      <c r="A90" s="281">
        <v>74</v>
      </c>
      <c r="B90" s="276" t="s">
        <v>666</v>
      </c>
      <c r="C90" s="147" t="s">
        <v>667</v>
      </c>
      <c r="D90" s="276" t="s">
        <v>108</v>
      </c>
      <c r="E90" s="277">
        <v>34</v>
      </c>
      <c r="F90" s="14" t="s">
        <v>735</v>
      </c>
      <c r="G90" s="278">
        <v>42634.53</v>
      </c>
      <c r="H90" s="321">
        <v>42634.53</v>
      </c>
      <c r="I90" s="269" t="s">
        <v>1265</v>
      </c>
      <c r="J90" s="285"/>
      <c r="K90" s="285"/>
      <c r="L90" s="338">
        <f t="shared" si="5"/>
        <v>0</v>
      </c>
      <c r="M90" s="348"/>
      <c r="N90" s="349"/>
      <c r="O90" s="349"/>
      <c r="P90" s="349"/>
      <c r="Q90" s="349"/>
    </row>
    <row r="91" spans="1:17" s="279" customFormat="1" ht="22.5">
      <c r="A91" s="281">
        <v>75</v>
      </c>
      <c r="B91" s="276" t="s">
        <v>633</v>
      </c>
      <c r="C91" s="147" t="s">
        <v>634</v>
      </c>
      <c r="D91" s="276" t="s">
        <v>108</v>
      </c>
      <c r="E91" s="277">
        <v>26</v>
      </c>
      <c r="F91" s="14" t="s">
        <v>735</v>
      </c>
      <c r="G91" s="278">
        <v>81449.812131147541</v>
      </c>
      <c r="H91" s="321">
        <v>81449.812131147541</v>
      </c>
      <c r="I91" s="269" t="s">
        <v>1265</v>
      </c>
      <c r="J91" s="285"/>
      <c r="K91" s="285"/>
      <c r="L91" s="338">
        <f t="shared" si="5"/>
        <v>0</v>
      </c>
      <c r="M91" s="348"/>
      <c r="N91" s="349"/>
      <c r="O91" s="349"/>
      <c r="P91" s="349"/>
      <c r="Q91" s="349"/>
    </row>
    <row r="92" spans="1:17" s="279" customFormat="1" ht="22.5">
      <c r="A92" s="281">
        <v>76</v>
      </c>
      <c r="B92" s="276" t="s">
        <v>595</v>
      </c>
      <c r="C92" s="147" t="s">
        <v>596</v>
      </c>
      <c r="D92" s="276" t="s">
        <v>108</v>
      </c>
      <c r="E92" s="277">
        <v>27</v>
      </c>
      <c r="F92" s="14" t="s">
        <v>735</v>
      </c>
      <c r="G92" s="278">
        <v>2671.67</v>
      </c>
      <c r="H92" s="321">
        <v>6679.16</v>
      </c>
      <c r="I92" s="269" t="s">
        <v>1265</v>
      </c>
      <c r="J92" s="285"/>
      <c r="K92" s="285"/>
      <c r="L92" s="338">
        <f t="shared" si="5"/>
        <v>0</v>
      </c>
      <c r="M92" s="348"/>
      <c r="N92" s="349"/>
      <c r="O92" s="349"/>
      <c r="P92" s="349"/>
      <c r="Q92" s="349"/>
    </row>
    <row r="93" spans="1:17" s="279" customFormat="1" ht="22.5">
      <c r="A93" s="281">
        <v>77</v>
      </c>
      <c r="B93" s="276" t="s">
        <v>601</v>
      </c>
      <c r="C93" s="147" t="s">
        <v>602</v>
      </c>
      <c r="D93" s="276" t="s">
        <v>108</v>
      </c>
      <c r="E93" s="277">
        <v>6</v>
      </c>
      <c r="F93" s="14" t="s">
        <v>735</v>
      </c>
      <c r="G93" s="278">
        <v>4995.07</v>
      </c>
      <c r="H93" s="321">
        <v>7047.53</v>
      </c>
      <c r="I93" s="269" t="s">
        <v>1265</v>
      </c>
      <c r="J93" s="285"/>
      <c r="K93" s="285"/>
      <c r="L93" s="338">
        <f t="shared" si="5"/>
        <v>0</v>
      </c>
      <c r="M93" s="348"/>
      <c r="N93" s="349"/>
      <c r="O93" s="349"/>
      <c r="P93" s="349"/>
      <c r="Q93" s="349"/>
    </row>
    <row r="94" spans="1:17" s="279" customFormat="1" ht="22.5">
      <c r="A94" s="281">
        <v>78</v>
      </c>
      <c r="B94" s="276" t="s">
        <v>668</v>
      </c>
      <c r="C94" s="147" t="s">
        <v>669</v>
      </c>
      <c r="D94" s="276" t="s">
        <v>108</v>
      </c>
      <c r="E94" s="277">
        <v>54</v>
      </c>
      <c r="F94" s="14" t="s">
        <v>735</v>
      </c>
      <c r="G94" s="278">
        <v>92011.45</v>
      </c>
      <c r="H94" s="321">
        <v>92011.45</v>
      </c>
      <c r="I94" s="269" t="s">
        <v>1265</v>
      </c>
      <c r="J94" s="285"/>
      <c r="K94" s="285"/>
      <c r="L94" s="338">
        <f t="shared" si="5"/>
        <v>0</v>
      </c>
      <c r="M94" s="348"/>
      <c r="N94" s="349"/>
      <c r="O94" s="349"/>
      <c r="P94" s="349"/>
      <c r="Q94" s="349"/>
    </row>
    <row r="95" spans="1:17" s="279" customFormat="1" ht="22.5">
      <c r="A95" s="281">
        <v>79</v>
      </c>
      <c r="B95" s="276" t="s">
        <v>670</v>
      </c>
      <c r="C95" s="147" t="s">
        <v>671</v>
      </c>
      <c r="D95" s="276" t="s">
        <v>108</v>
      </c>
      <c r="E95" s="277">
        <v>15</v>
      </c>
      <c r="F95" s="14" t="s">
        <v>735</v>
      </c>
      <c r="G95" s="278">
        <v>25227.81</v>
      </c>
      <c r="H95" s="321">
        <v>25227.81</v>
      </c>
      <c r="I95" s="269" t="s">
        <v>1265</v>
      </c>
      <c r="J95" s="285"/>
      <c r="K95" s="285"/>
      <c r="L95" s="338">
        <f t="shared" si="5"/>
        <v>0</v>
      </c>
      <c r="M95" s="348"/>
      <c r="N95" s="349"/>
      <c r="O95" s="349"/>
      <c r="P95" s="349"/>
      <c r="Q95" s="349"/>
    </row>
    <row r="96" spans="1:17" s="279" customFormat="1" ht="22.5">
      <c r="A96" s="281">
        <v>80</v>
      </c>
      <c r="B96" s="276" t="s">
        <v>672</v>
      </c>
      <c r="C96" s="147" t="s">
        <v>673</v>
      </c>
      <c r="D96" s="276" t="s">
        <v>108</v>
      </c>
      <c r="E96" s="277">
        <v>4</v>
      </c>
      <c r="F96" s="14" t="s">
        <v>735</v>
      </c>
      <c r="G96" s="278">
        <v>6292.2</v>
      </c>
      <c r="H96" s="321">
        <v>6292.2</v>
      </c>
      <c r="I96" s="269" t="s">
        <v>1265</v>
      </c>
      <c r="J96" s="285"/>
      <c r="K96" s="285"/>
      <c r="L96" s="338">
        <f t="shared" si="5"/>
        <v>0</v>
      </c>
      <c r="M96" s="348"/>
      <c r="N96" s="349"/>
      <c r="O96" s="349"/>
      <c r="P96" s="349"/>
      <c r="Q96" s="349"/>
    </row>
    <row r="97" spans="1:17" s="279" customFormat="1">
      <c r="A97" s="376" t="s">
        <v>1248</v>
      </c>
      <c r="B97" s="377"/>
      <c r="C97" s="377"/>
      <c r="D97" s="377"/>
      <c r="E97" s="377"/>
      <c r="F97" s="378"/>
      <c r="G97" s="324">
        <f>SUM(G80:G96)</f>
        <v>2259762.5432939385</v>
      </c>
      <c r="H97" s="324">
        <f t="shared" ref="H97:L97" si="6">SUM(H80:H96)</f>
        <v>2590398.4532939382</v>
      </c>
      <c r="I97" s="324"/>
      <c r="J97" s="324"/>
      <c r="K97" s="324"/>
      <c r="L97" s="341">
        <f t="shared" si="6"/>
        <v>0</v>
      </c>
      <c r="M97" s="351"/>
      <c r="N97" s="349"/>
      <c r="O97" s="349"/>
      <c r="P97" s="349"/>
      <c r="Q97" s="349"/>
    </row>
    <row r="98" spans="1:17" s="322" customFormat="1">
      <c r="A98" s="290" t="s">
        <v>1287</v>
      </c>
      <c r="B98" s="290"/>
      <c r="C98" s="290"/>
      <c r="D98" s="290"/>
      <c r="E98" s="290"/>
      <c r="F98" s="290"/>
      <c r="G98" s="290"/>
      <c r="H98" s="290"/>
      <c r="I98" s="290"/>
      <c r="J98" s="290"/>
      <c r="K98" s="290"/>
      <c r="L98" s="290"/>
      <c r="M98" s="348"/>
      <c r="N98" s="348"/>
      <c r="O98" s="348"/>
      <c r="P98" s="348"/>
      <c r="Q98" s="348"/>
    </row>
    <row r="99" spans="1:17" s="279" customFormat="1" ht="22.5">
      <c r="A99" s="281">
        <v>81</v>
      </c>
      <c r="B99" s="276" t="s">
        <v>652</v>
      </c>
      <c r="C99" s="147" t="s">
        <v>653</v>
      </c>
      <c r="D99" s="276" t="s">
        <v>108</v>
      </c>
      <c r="E99" s="277">
        <v>4</v>
      </c>
      <c r="F99" s="14" t="s">
        <v>735</v>
      </c>
      <c r="G99" s="278">
        <v>3478.1730232558139</v>
      </c>
      <c r="H99" s="321">
        <v>3478.1730232558139</v>
      </c>
      <c r="I99" s="298" t="s">
        <v>1267</v>
      </c>
      <c r="J99" s="285"/>
      <c r="K99" s="285"/>
      <c r="L99" s="338">
        <f t="shared" si="5"/>
        <v>0</v>
      </c>
      <c r="M99" s="348"/>
      <c r="N99" s="349"/>
      <c r="O99" s="349"/>
      <c r="P99" s="349"/>
      <c r="Q99" s="349"/>
    </row>
    <row r="100" spans="1:17" s="279" customFormat="1" ht="22.5">
      <c r="A100" s="281">
        <v>82</v>
      </c>
      <c r="B100" s="276" t="s">
        <v>674</v>
      </c>
      <c r="C100" s="147" t="s">
        <v>675</v>
      </c>
      <c r="D100" s="276" t="s">
        <v>108</v>
      </c>
      <c r="E100" s="277">
        <v>35</v>
      </c>
      <c r="F100" s="14" t="s">
        <v>735</v>
      </c>
      <c r="G100" s="278">
        <v>70000</v>
      </c>
      <c r="H100" s="321">
        <v>70000</v>
      </c>
      <c r="I100" s="298" t="s">
        <v>1267</v>
      </c>
      <c r="J100" s="285"/>
      <c r="K100" s="285"/>
      <c r="L100" s="338">
        <f t="shared" si="5"/>
        <v>0</v>
      </c>
      <c r="M100" s="348"/>
      <c r="N100" s="349"/>
      <c r="O100" s="349"/>
      <c r="P100" s="349"/>
      <c r="Q100" s="349"/>
    </row>
    <row r="101" spans="1:17" s="279" customFormat="1" ht="22.5">
      <c r="A101" s="281">
        <v>83</v>
      </c>
      <c r="B101" s="276" t="s">
        <v>676</v>
      </c>
      <c r="C101" s="147" t="s">
        <v>677</v>
      </c>
      <c r="D101" s="276" t="s">
        <v>108</v>
      </c>
      <c r="E101" s="277">
        <v>10</v>
      </c>
      <c r="F101" s="14" t="s">
        <v>735</v>
      </c>
      <c r="G101" s="278">
        <v>7502.82</v>
      </c>
      <c r="H101" s="321">
        <v>7502.82</v>
      </c>
      <c r="I101" s="298" t="s">
        <v>1267</v>
      </c>
      <c r="J101" s="285"/>
      <c r="K101" s="285"/>
      <c r="L101" s="338">
        <f t="shared" si="5"/>
        <v>0</v>
      </c>
      <c r="M101" s="348"/>
      <c r="N101" s="349"/>
      <c r="O101" s="349"/>
      <c r="P101" s="349"/>
      <c r="Q101" s="349"/>
    </row>
    <row r="102" spans="1:17" s="279" customFormat="1" ht="22.5">
      <c r="A102" s="281">
        <v>84</v>
      </c>
      <c r="B102" s="276" t="s">
        <v>678</v>
      </c>
      <c r="C102" s="147" t="s">
        <v>679</v>
      </c>
      <c r="D102" s="276" t="s">
        <v>108</v>
      </c>
      <c r="E102" s="277">
        <v>27</v>
      </c>
      <c r="F102" s="14" t="s">
        <v>735</v>
      </c>
      <c r="G102" s="278">
        <v>40500</v>
      </c>
      <c r="H102" s="321">
        <v>40500</v>
      </c>
      <c r="I102" s="298" t="s">
        <v>1267</v>
      </c>
      <c r="J102" s="285"/>
      <c r="K102" s="285"/>
      <c r="L102" s="338">
        <f t="shared" si="5"/>
        <v>0</v>
      </c>
      <c r="M102" s="348"/>
      <c r="N102" s="349"/>
      <c r="O102" s="349"/>
      <c r="P102" s="349"/>
      <c r="Q102" s="349"/>
    </row>
    <row r="103" spans="1:17" s="279" customFormat="1" ht="22.5">
      <c r="A103" s="281">
        <v>85</v>
      </c>
      <c r="B103" s="276" t="s">
        <v>680</v>
      </c>
      <c r="C103" s="147" t="s">
        <v>681</v>
      </c>
      <c r="D103" s="276" t="s">
        <v>108</v>
      </c>
      <c r="E103" s="277">
        <v>60</v>
      </c>
      <c r="F103" s="14" t="s">
        <v>735</v>
      </c>
      <c r="G103" s="278">
        <v>70560</v>
      </c>
      <c r="H103" s="321">
        <v>70560</v>
      </c>
      <c r="I103" s="298" t="s">
        <v>1267</v>
      </c>
      <c r="J103" s="285"/>
      <c r="K103" s="285"/>
      <c r="L103" s="338">
        <f t="shared" si="5"/>
        <v>0</v>
      </c>
      <c r="M103" s="348"/>
      <c r="N103" s="349"/>
      <c r="O103" s="349"/>
      <c r="P103" s="349"/>
      <c r="Q103" s="349"/>
    </row>
    <row r="104" spans="1:17" s="279" customFormat="1">
      <c r="A104" s="281">
        <v>86</v>
      </c>
      <c r="B104" s="276" t="s">
        <v>682</v>
      </c>
      <c r="C104" s="147" t="s">
        <v>683</v>
      </c>
      <c r="D104" s="276" t="s">
        <v>108</v>
      </c>
      <c r="E104" s="277">
        <v>6</v>
      </c>
      <c r="F104" s="14" t="s">
        <v>738</v>
      </c>
      <c r="G104" s="278">
        <v>132000</v>
      </c>
      <c r="H104" s="321">
        <v>132000</v>
      </c>
      <c r="I104" s="298" t="s">
        <v>1267</v>
      </c>
      <c r="J104" s="285"/>
      <c r="K104" s="285"/>
      <c r="L104" s="338">
        <f t="shared" si="5"/>
        <v>0</v>
      </c>
      <c r="M104" s="348"/>
      <c r="N104" s="349"/>
      <c r="O104" s="349"/>
      <c r="P104" s="349"/>
      <c r="Q104" s="349"/>
    </row>
    <row r="105" spans="1:17" s="279" customFormat="1">
      <c r="A105" s="281">
        <v>87</v>
      </c>
      <c r="B105" s="276" t="s">
        <v>684</v>
      </c>
      <c r="C105" s="147" t="s">
        <v>685</v>
      </c>
      <c r="D105" s="276" t="s">
        <v>108</v>
      </c>
      <c r="E105" s="277">
        <v>4</v>
      </c>
      <c r="F105" s="14" t="s">
        <v>738</v>
      </c>
      <c r="G105" s="278">
        <v>92000</v>
      </c>
      <c r="H105" s="321">
        <v>107200</v>
      </c>
      <c r="I105" s="298" t="s">
        <v>1267</v>
      </c>
      <c r="J105" s="285"/>
      <c r="K105" s="285"/>
      <c r="L105" s="338">
        <f t="shared" si="5"/>
        <v>0</v>
      </c>
      <c r="M105" s="348"/>
      <c r="N105" s="349"/>
      <c r="O105" s="349"/>
      <c r="P105" s="349"/>
      <c r="Q105" s="349"/>
    </row>
    <row r="106" spans="1:17" s="279" customFormat="1">
      <c r="A106" s="281">
        <v>88</v>
      </c>
      <c r="B106" s="276" t="s">
        <v>686</v>
      </c>
      <c r="C106" s="147" t="s">
        <v>687</v>
      </c>
      <c r="D106" s="276" t="s">
        <v>108</v>
      </c>
      <c r="E106" s="277">
        <v>2</v>
      </c>
      <c r="F106" s="14" t="s">
        <v>738</v>
      </c>
      <c r="G106" s="278">
        <v>71000</v>
      </c>
      <c r="H106" s="321">
        <v>73116.67</v>
      </c>
      <c r="I106" s="298" t="s">
        <v>1267</v>
      </c>
      <c r="J106" s="285"/>
      <c r="K106" s="285"/>
      <c r="L106" s="338">
        <f t="shared" si="5"/>
        <v>0</v>
      </c>
      <c r="M106" s="348"/>
      <c r="N106" s="349"/>
      <c r="O106" s="349"/>
      <c r="P106" s="349"/>
      <c r="Q106" s="349"/>
    </row>
    <row r="107" spans="1:17" s="279" customFormat="1">
      <c r="A107" s="281">
        <v>89</v>
      </c>
      <c r="B107" s="276" t="s">
        <v>688</v>
      </c>
      <c r="C107" s="147" t="s">
        <v>689</v>
      </c>
      <c r="D107" s="276" t="s">
        <v>108</v>
      </c>
      <c r="E107" s="277">
        <v>1</v>
      </c>
      <c r="F107" s="14" t="s">
        <v>738</v>
      </c>
      <c r="G107" s="278">
        <v>21500</v>
      </c>
      <c r="H107" s="321">
        <v>21500</v>
      </c>
      <c r="I107" s="298" t="s">
        <v>1267</v>
      </c>
      <c r="J107" s="285"/>
      <c r="K107" s="285"/>
      <c r="L107" s="338">
        <f t="shared" si="5"/>
        <v>0</v>
      </c>
      <c r="M107" s="348"/>
      <c r="N107" s="349"/>
      <c r="O107" s="349"/>
      <c r="P107" s="349"/>
      <c r="Q107" s="349"/>
    </row>
    <row r="108" spans="1:17" s="279" customFormat="1">
      <c r="A108" s="281">
        <v>90</v>
      </c>
      <c r="B108" s="276" t="s">
        <v>690</v>
      </c>
      <c r="C108" s="147" t="s">
        <v>691</v>
      </c>
      <c r="D108" s="276" t="s">
        <v>108</v>
      </c>
      <c r="E108" s="277">
        <v>1</v>
      </c>
      <c r="F108" s="14" t="s">
        <v>738</v>
      </c>
      <c r="G108" s="278">
        <v>21500</v>
      </c>
      <c r="H108" s="321">
        <v>37725</v>
      </c>
      <c r="I108" s="298" t="s">
        <v>1267</v>
      </c>
      <c r="J108" s="285"/>
      <c r="K108" s="285"/>
      <c r="L108" s="338">
        <f t="shared" si="5"/>
        <v>0</v>
      </c>
      <c r="M108" s="348"/>
      <c r="N108" s="349"/>
      <c r="O108" s="349"/>
      <c r="P108" s="349"/>
      <c r="Q108" s="349"/>
    </row>
    <row r="109" spans="1:17" s="279" customFormat="1">
      <c r="A109" s="281">
        <v>91</v>
      </c>
      <c r="B109" s="276" t="s">
        <v>692</v>
      </c>
      <c r="C109" s="147" t="s">
        <v>693</v>
      </c>
      <c r="D109" s="276" t="s">
        <v>108</v>
      </c>
      <c r="E109" s="277">
        <v>1</v>
      </c>
      <c r="F109" s="14" t="s">
        <v>738</v>
      </c>
      <c r="G109" s="278">
        <v>37000</v>
      </c>
      <c r="H109" s="321">
        <v>37000</v>
      </c>
      <c r="I109" s="298" t="s">
        <v>1267</v>
      </c>
      <c r="J109" s="285"/>
      <c r="K109" s="285"/>
      <c r="L109" s="338">
        <f t="shared" si="5"/>
        <v>0</v>
      </c>
      <c r="M109" s="348"/>
      <c r="N109" s="349"/>
      <c r="O109" s="349"/>
      <c r="P109" s="349"/>
      <c r="Q109" s="349"/>
    </row>
    <row r="110" spans="1:17" s="279" customFormat="1">
      <c r="A110" s="376" t="s">
        <v>1249</v>
      </c>
      <c r="B110" s="377"/>
      <c r="C110" s="377"/>
      <c r="D110" s="377"/>
      <c r="E110" s="377"/>
      <c r="F110" s="378"/>
      <c r="G110" s="324">
        <f>SUM(G99:G109)</f>
        <v>567040.99302325584</v>
      </c>
      <c r="H110" s="324">
        <f>SUM(H99:H109)</f>
        <v>600582.66302325577</v>
      </c>
      <c r="I110" s="324"/>
      <c r="J110" s="324"/>
      <c r="K110" s="324"/>
      <c r="L110" s="341">
        <f>SUM(L99:L109)</f>
        <v>0</v>
      </c>
      <c r="M110" s="351"/>
      <c r="N110" s="349"/>
      <c r="O110" s="349"/>
      <c r="P110" s="349"/>
      <c r="Q110" s="349"/>
    </row>
    <row r="111" spans="1:17" s="322" customFormat="1">
      <c r="A111" s="290" t="s">
        <v>1288</v>
      </c>
      <c r="B111" s="290"/>
      <c r="C111" s="290"/>
      <c r="D111" s="290"/>
      <c r="E111" s="290"/>
      <c r="F111" s="290"/>
      <c r="G111" s="290"/>
      <c r="H111" s="290"/>
      <c r="I111" s="290"/>
      <c r="J111" s="290"/>
      <c r="K111" s="290"/>
      <c r="L111" s="290"/>
      <c r="M111" s="348"/>
      <c r="N111" s="348"/>
      <c r="O111" s="348"/>
      <c r="P111" s="348"/>
      <c r="Q111" s="348"/>
    </row>
    <row r="112" spans="1:17" s="279" customFormat="1" ht="22.5">
      <c r="A112" s="281">
        <v>92</v>
      </c>
      <c r="B112" s="276" t="s">
        <v>694</v>
      </c>
      <c r="C112" s="147" t="s">
        <v>695</v>
      </c>
      <c r="D112" s="276" t="s">
        <v>108</v>
      </c>
      <c r="E112" s="277">
        <v>19</v>
      </c>
      <c r="F112" s="14" t="s">
        <v>1235</v>
      </c>
      <c r="G112" s="278">
        <v>454662.23</v>
      </c>
      <c r="H112" s="321">
        <v>454662.23</v>
      </c>
      <c r="I112" s="269" t="s">
        <v>1265</v>
      </c>
      <c r="J112" s="285"/>
      <c r="K112" s="285"/>
      <c r="L112" s="338">
        <f t="shared" si="5"/>
        <v>0</v>
      </c>
      <c r="M112" s="348"/>
      <c r="N112" s="349"/>
      <c r="O112" s="349"/>
      <c r="P112" s="349"/>
      <c r="Q112" s="349"/>
    </row>
    <row r="113" spans="1:17" s="279" customFormat="1" ht="22.5">
      <c r="A113" s="281">
        <v>93</v>
      </c>
      <c r="B113" s="276" t="s">
        <v>696</v>
      </c>
      <c r="C113" s="147" t="s">
        <v>697</v>
      </c>
      <c r="D113" s="276" t="s">
        <v>108</v>
      </c>
      <c r="E113" s="277">
        <v>9</v>
      </c>
      <c r="F113" s="14" t="s">
        <v>1235</v>
      </c>
      <c r="G113" s="278">
        <v>292500</v>
      </c>
      <c r="H113" s="321">
        <v>292500</v>
      </c>
      <c r="I113" s="269" t="s">
        <v>1265</v>
      </c>
      <c r="J113" s="285"/>
      <c r="K113" s="285"/>
      <c r="L113" s="338">
        <f t="shared" si="5"/>
        <v>0</v>
      </c>
      <c r="M113" s="348"/>
      <c r="N113" s="349"/>
      <c r="O113" s="349"/>
      <c r="P113" s="349"/>
      <c r="Q113" s="349"/>
    </row>
    <row r="114" spans="1:17" s="279" customFormat="1" ht="22.5">
      <c r="A114" s="281">
        <v>94</v>
      </c>
      <c r="B114" s="276" t="s">
        <v>613</v>
      </c>
      <c r="C114" s="147" t="s">
        <v>614</v>
      </c>
      <c r="D114" s="276" t="s">
        <v>108</v>
      </c>
      <c r="E114" s="277">
        <v>2</v>
      </c>
      <c r="F114" s="14" t="s">
        <v>1233</v>
      </c>
      <c r="G114" s="278">
        <v>115050</v>
      </c>
      <c r="H114" s="321">
        <v>400000</v>
      </c>
      <c r="I114" s="269" t="s">
        <v>1265</v>
      </c>
      <c r="J114" s="285"/>
      <c r="K114" s="285"/>
      <c r="L114" s="338">
        <f t="shared" si="5"/>
        <v>0</v>
      </c>
      <c r="M114" s="348"/>
      <c r="N114" s="349"/>
      <c r="O114" s="349"/>
      <c r="P114" s="349"/>
      <c r="Q114" s="349"/>
    </row>
    <row r="115" spans="1:17" s="279" customFormat="1" ht="22.5">
      <c r="A115" s="281">
        <v>95</v>
      </c>
      <c r="B115" s="282" t="s">
        <v>218</v>
      </c>
      <c r="C115" s="283" t="s">
        <v>219</v>
      </c>
      <c r="D115" s="276" t="s">
        <v>108</v>
      </c>
      <c r="E115" s="284">
        <v>20</v>
      </c>
      <c r="F115" s="14" t="s">
        <v>1231</v>
      </c>
      <c r="G115" s="278">
        <v>20000</v>
      </c>
      <c r="H115" s="321">
        <v>20000</v>
      </c>
      <c r="I115" s="269" t="s">
        <v>1265</v>
      </c>
      <c r="J115" s="285"/>
      <c r="K115" s="285"/>
      <c r="L115" s="338">
        <f t="shared" si="5"/>
        <v>0</v>
      </c>
      <c r="M115" s="348"/>
      <c r="N115" s="349"/>
      <c r="O115" s="349"/>
      <c r="P115" s="349"/>
      <c r="Q115" s="349"/>
    </row>
    <row r="116" spans="1:17" s="279" customFormat="1" ht="22.5">
      <c r="A116" s="281">
        <v>96</v>
      </c>
      <c r="B116" s="282" t="s">
        <v>288</v>
      </c>
      <c r="C116" s="283" t="s">
        <v>289</v>
      </c>
      <c r="D116" s="276" t="s">
        <v>108</v>
      </c>
      <c r="E116" s="284">
        <v>8</v>
      </c>
      <c r="F116" s="14" t="s">
        <v>1231</v>
      </c>
      <c r="G116" s="278">
        <v>8000</v>
      </c>
      <c r="H116" s="321">
        <v>8000</v>
      </c>
      <c r="I116" s="269" t="s">
        <v>1265</v>
      </c>
      <c r="J116" s="285"/>
      <c r="K116" s="285"/>
      <c r="L116" s="338">
        <f t="shared" si="5"/>
        <v>0</v>
      </c>
      <c r="M116" s="348"/>
      <c r="N116" s="349"/>
      <c r="O116" s="349"/>
      <c r="P116" s="349"/>
      <c r="Q116" s="349"/>
    </row>
    <row r="117" spans="1:17" s="279" customFormat="1" ht="22.5">
      <c r="A117" s="281">
        <v>97</v>
      </c>
      <c r="B117" s="282" t="s">
        <v>220</v>
      </c>
      <c r="C117" s="283" t="s">
        <v>221</v>
      </c>
      <c r="D117" s="276" t="s">
        <v>108</v>
      </c>
      <c r="E117" s="284">
        <v>29</v>
      </c>
      <c r="F117" s="14" t="s">
        <v>1231</v>
      </c>
      <c r="G117" s="278">
        <v>29000</v>
      </c>
      <c r="H117" s="321">
        <v>29000</v>
      </c>
      <c r="I117" s="269" t="s">
        <v>1265</v>
      </c>
      <c r="J117" s="285"/>
      <c r="K117" s="285"/>
      <c r="L117" s="338">
        <f t="shared" si="5"/>
        <v>0</v>
      </c>
      <c r="M117" s="348"/>
      <c r="N117" s="349"/>
      <c r="O117" s="349"/>
      <c r="P117" s="349"/>
      <c r="Q117" s="349"/>
    </row>
    <row r="118" spans="1:17" s="279" customFormat="1" ht="22.5">
      <c r="A118" s="281">
        <v>98</v>
      </c>
      <c r="B118" s="276" t="s">
        <v>635</v>
      </c>
      <c r="C118" s="147" t="s">
        <v>636</v>
      </c>
      <c r="D118" s="276" t="s">
        <v>108</v>
      </c>
      <c r="E118" s="277">
        <v>61</v>
      </c>
      <c r="F118" s="14" t="s">
        <v>735</v>
      </c>
      <c r="G118" s="278">
        <v>46500</v>
      </c>
      <c r="H118" s="321">
        <v>93330</v>
      </c>
      <c r="I118" s="269" t="s">
        <v>1265</v>
      </c>
      <c r="J118" s="285"/>
      <c r="K118" s="285"/>
      <c r="L118" s="338">
        <f t="shared" si="5"/>
        <v>0</v>
      </c>
      <c r="M118" s="348"/>
      <c r="N118" s="349"/>
      <c r="O118" s="349"/>
      <c r="P118" s="349"/>
      <c r="Q118" s="349"/>
    </row>
    <row r="119" spans="1:17" s="279" customFormat="1">
      <c r="A119" s="376" t="s">
        <v>1250</v>
      </c>
      <c r="B119" s="377"/>
      <c r="C119" s="377"/>
      <c r="D119" s="377"/>
      <c r="E119" s="377"/>
      <c r="F119" s="378"/>
      <c r="G119" s="324">
        <f>SUM(G112:G118)</f>
        <v>965712.23</v>
      </c>
      <c r="H119" s="324">
        <f t="shared" ref="H119:L119" si="7">SUM(H112:H118)</f>
        <v>1297492.23</v>
      </c>
      <c r="I119" s="324"/>
      <c r="J119" s="324"/>
      <c r="K119" s="324"/>
      <c r="L119" s="341">
        <f t="shared" si="7"/>
        <v>0</v>
      </c>
      <c r="M119" s="351"/>
      <c r="N119" s="349"/>
      <c r="O119" s="349"/>
      <c r="P119" s="349"/>
      <c r="Q119" s="349"/>
    </row>
    <row r="120" spans="1:17" s="322" customFormat="1">
      <c r="A120" s="290" t="s">
        <v>1289</v>
      </c>
      <c r="B120" s="290"/>
      <c r="C120" s="290"/>
      <c r="D120" s="290"/>
      <c r="E120" s="290"/>
      <c r="F120" s="290"/>
      <c r="G120" s="290"/>
      <c r="H120" s="290"/>
      <c r="I120" s="290"/>
      <c r="J120" s="290"/>
      <c r="K120" s="290"/>
      <c r="L120" s="290"/>
      <c r="M120" s="348"/>
      <c r="N120" s="348"/>
      <c r="O120" s="348"/>
      <c r="P120" s="348"/>
      <c r="Q120" s="348"/>
    </row>
    <row r="121" spans="1:17" s="279" customFormat="1" ht="33.75">
      <c r="A121" s="281">
        <v>99</v>
      </c>
      <c r="B121" s="276" t="s">
        <v>698</v>
      </c>
      <c r="C121" s="147" t="s">
        <v>699</v>
      </c>
      <c r="D121" s="276" t="s">
        <v>108</v>
      </c>
      <c r="E121" s="277">
        <v>1</v>
      </c>
      <c r="F121" s="14" t="s">
        <v>746</v>
      </c>
      <c r="G121" s="278">
        <v>2831.35</v>
      </c>
      <c r="H121" s="321">
        <v>2831.35</v>
      </c>
      <c r="I121" s="269" t="s">
        <v>1265</v>
      </c>
      <c r="J121" s="285"/>
      <c r="K121" s="285"/>
      <c r="L121" s="338">
        <f t="shared" si="5"/>
        <v>0</v>
      </c>
      <c r="M121" s="348"/>
      <c r="N121" s="349"/>
      <c r="O121" s="349"/>
      <c r="P121" s="349"/>
      <c r="Q121" s="349"/>
    </row>
    <row r="122" spans="1:17" s="279" customFormat="1" ht="22.5">
      <c r="A122" s="281">
        <v>100</v>
      </c>
      <c r="B122" s="276" t="s">
        <v>700</v>
      </c>
      <c r="C122" s="147" t="s">
        <v>701</v>
      </c>
      <c r="D122" s="276" t="s">
        <v>108</v>
      </c>
      <c r="E122" s="277">
        <v>4</v>
      </c>
      <c r="F122" s="14" t="s">
        <v>1125</v>
      </c>
      <c r="G122" s="278">
        <v>44000</v>
      </c>
      <c r="H122" s="321">
        <v>44000</v>
      </c>
      <c r="I122" s="269" t="s">
        <v>1265</v>
      </c>
      <c r="J122" s="285"/>
      <c r="K122" s="285"/>
      <c r="L122" s="338">
        <f t="shared" si="5"/>
        <v>0</v>
      </c>
      <c r="M122" s="348"/>
      <c r="N122" s="349"/>
      <c r="O122" s="349"/>
      <c r="P122" s="349"/>
      <c r="Q122" s="349"/>
    </row>
    <row r="123" spans="1:17" s="279" customFormat="1" ht="22.5">
      <c r="A123" s="281">
        <v>101</v>
      </c>
      <c r="B123" s="276" t="s">
        <v>702</v>
      </c>
      <c r="C123" s="147" t="s">
        <v>703</v>
      </c>
      <c r="D123" s="276" t="s">
        <v>108</v>
      </c>
      <c r="E123" s="277">
        <v>3</v>
      </c>
      <c r="F123" s="14" t="s">
        <v>738</v>
      </c>
      <c r="G123" s="278">
        <v>74745.759999999995</v>
      </c>
      <c r="H123" s="321">
        <v>128800</v>
      </c>
      <c r="I123" s="269" t="s">
        <v>1265</v>
      </c>
      <c r="J123" s="285"/>
      <c r="K123" s="285"/>
      <c r="L123" s="338">
        <f t="shared" si="5"/>
        <v>0</v>
      </c>
      <c r="M123" s="348"/>
      <c r="N123" s="349"/>
      <c r="O123" s="349"/>
      <c r="P123" s="349"/>
      <c r="Q123" s="349"/>
    </row>
    <row r="124" spans="1:17" s="279" customFormat="1" ht="22.5">
      <c r="A124" s="281">
        <v>102</v>
      </c>
      <c r="B124" s="276" t="s">
        <v>704</v>
      </c>
      <c r="C124" s="147" t="s">
        <v>705</v>
      </c>
      <c r="D124" s="276" t="s">
        <v>108</v>
      </c>
      <c r="E124" s="277">
        <v>16</v>
      </c>
      <c r="F124" s="14" t="s">
        <v>735</v>
      </c>
      <c r="G124" s="278">
        <v>17491.53</v>
      </c>
      <c r="H124" s="321">
        <v>17491.53</v>
      </c>
      <c r="I124" s="269" t="s">
        <v>1265</v>
      </c>
      <c r="J124" s="285"/>
      <c r="K124" s="285"/>
      <c r="L124" s="338">
        <f t="shared" si="5"/>
        <v>0</v>
      </c>
      <c r="M124" s="348"/>
      <c r="N124" s="349"/>
      <c r="O124" s="349"/>
      <c r="P124" s="349"/>
      <c r="Q124" s="349"/>
    </row>
    <row r="125" spans="1:17" s="279" customFormat="1" ht="22.5">
      <c r="A125" s="281">
        <v>103</v>
      </c>
      <c r="B125" s="276" t="s">
        <v>706</v>
      </c>
      <c r="C125" s="147" t="s">
        <v>707</v>
      </c>
      <c r="D125" s="276" t="s">
        <v>108</v>
      </c>
      <c r="E125" s="277">
        <v>5</v>
      </c>
      <c r="F125" s="14" t="s">
        <v>735</v>
      </c>
      <c r="G125" s="278">
        <v>22500</v>
      </c>
      <c r="H125" s="321">
        <v>22500</v>
      </c>
      <c r="I125" s="269" t="s">
        <v>1265</v>
      </c>
      <c r="J125" s="285"/>
      <c r="K125" s="285"/>
      <c r="L125" s="338">
        <f t="shared" si="5"/>
        <v>0</v>
      </c>
      <c r="M125" s="348"/>
      <c r="N125" s="349"/>
      <c r="O125" s="349"/>
      <c r="P125" s="349"/>
      <c r="Q125" s="349"/>
    </row>
    <row r="126" spans="1:17" s="279" customFormat="1" ht="22.5">
      <c r="A126" s="281">
        <v>104</v>
      </c>
      <c r="B126" s="276" t="s">
        <v>597</v>
      </c>
      <c r="C126" s="147" t="s">
        <v>598</v>
      </c>
      <c r="D126" s="276" t="s">
        <v>108</v>
      </c>
      <c r="E126" s="277">
        <v>20</v>
      </c>
      <c r="F126" s="14" t="s">
        <v>735</v>
      </c>
      <c r="G126" s="278">
        <v>25775</v>
      </c>
      <c r="H126" s="321">
        <v>25775</v>
      </c>
      <c r="I126" s="269" t="s">
        <v>1265</v>
      </c>
      <c r="J126" s="285"/>
      <c r="K126" s="285"/>
      <c r="L126" s="338">
        <f t="shared" si="5"/>
        <v>0</v>
      </c>
      <c r="M126" s="348"/>
      <c r="N126" s="349"/>
      <c r="O126" s="349"/>
      <c r="P126" s="349"/>
      <c r="Q126" s="349"/>
    </row>
    <row r="127" spans="1:17" s="279" customFormat="1" ht="22.5">
      <c r="A127" s="281">
        <v>105</v>
      </c>
      <c r="B127" s="276" t="s">
        <v>668</v>
      </c>
      <c r="C127" s="147" t="s">
        <v>669</v>
      </c>
      <c r="D127" s="276" t="s">
        <v>108</v>
      </c>
      <c r="E127" s="277">
        <v>20</v>
      </c>
      <c r="F127" s="14" t="s">
        <v>735</v>
      </c>
      <c r="G127" s="278">
        <v>27025.96</v>
      </c>
      <c r="H127" s="321">
        <v>27025.96</v>
      </c>
      <c r="I127" s="269" t="s">
        <v>1265</v>
      </c>
      <c r="J127" s="285"/>
      <c r="K127" s="285"/>
      <c r="L127" s="338">
        <f t="shared" si="5"/>
        <v>0</v>
      </c>
      <c r="M127" s="348"/>
      <c r="N127" s="349"/>
      <c r="O127" s="349"/>
      <c r="P127" s="349"/>
      <c r="Q127" s="349"/>
    </row>
    <row r="128" spans="1:17" s="279" customFormat="1" ht="22.5">
      <c r="A128" s="281">
        <v>106</v>
      </c>
      <c r="B128" s="276" t="s">
        <v>670</v>
      </c>
      <c r="C128" s="147" t="s">
        <v>671</v>
      </c>
      <c r="D128" s="276" t="s">
        <v>108</v>
      </c>
      <c r="E128" s="277">
        <v>5</v>
      </c>
      <c r="F128" s="14" t="s">
        <v>735</v>
      </c>
      <c r="G128" s="278">
        <v>8470.51</v>
      </c>
      <c r="H128" s="321">
        <v>8470.51</v>
      </c>
      <c r="I128" s="269" t="s">
        <v>1265</v>
      </c>
      <c r="J128" s="285"/>
      <c r="K128" s="285"/>
      <c r="L128" s="338">
        <f t="shared" si="5"/>
        <v>0</v>
      </c>
      <c r="M128" s="348"/>
      <c r="N128" s="349"/>
      <c r="O128" s="349"/>
      <c r="P128" s="349"/>
      <c r="Q128" s="349"/>
    </row>
    <row r="129" spans="1:17" s="279" customFormat="1" ht="22.5">
      <c r="A129" s="281">
        <v>107</v>
      </c>
      <c r="B129" s="276" t="s">
        <v>708</v>
      </c>
      <c r="C129" s="147" t="s">
        <v>709</v>
      </c>
      <c r="D129" s="276" t="s">
        <v>108</v>
      </c>
      <c r="E129" s="277">
        <v>45</v>
      </c>
      <c r="F129" s="14" t="s">
        <v>735</v>
      </c>
      <c r="G129" s="278">
        <v>50338.78</v>
      </c>
      <c r="H129" s="321">
        <v>50338.78</v>
      </c>
      <c r="I129" s="269" t="s">
        <v>1265</v>
      </c>
      <c r="J129" s="285"/>
      <c r="K129" s="285"/>
      <c r="L129" s="338">
        <f t="shared" si="5"/>
        <v>0</v>
      </c>
      <c r="M129" s="348"/>
      <c r="N129" s="349"/>
      <c r="O129" s="349"/>
      <c r="P129" s="349"/>
      <c r="Q129" s="349"/>
    </row>
    <row r="130" spans="1:17" s="279" customFormat="1" ht="22.5">
      <c r="A130" s="281">
        <v>108</v>
      </c>
      <c r="B130" s="276" t="s">
        <v>710</v>
      </c>
      <c r="C130" s="147" t="s">
        <v>711</v>
      </c>
      <c r="D130" s="276" t="s">
        <v>108</v>
      </c>
      <c r="E130" s="277">
        <v>3</v>
      </c>
      <c r="F130" s="14" t="s">
        <v>735</v>
      </c>
      <c r="G130" s="278">
        <v>7500</v>
      </c>
      <c r="H130" s="321">
        <v>7500</v>
      </c>
      <c r="I130" s="269" t="s">
        <v>1265</v>
      </c>
      <c r="J130" s="285"/>
      <c r="K130" s="285"/>
      <c r="L130" s="338">
        <f t="shared" si="5"/>
        <v>0</v>
      </c>
      <c r="M130" s="348"/>
      <c r="N130" s="349"/>
      <c r="O130" s="349"/>
      <c r="P130" s="349"/>
      <c r="Q130" s="349"/>
    </row>
    <row r="131" spans="1:17" s="279" customFormat="1" ht="22.5">
      <c r="A131" s="281">
        <v>109</v>
      </c>
      <c r="B131" s="276" t="s">
        <v>712</v>
      </c>
      <c r="C131" s="147" t="s">
        <v>713</v>
      </c>
      <c r="D131" s="276" t="s">
        <v>108</v>
      </c>
      <c r="E131" s="277">
        <v>10</v>
      </c>
      <c r="F131" s="14" t="s">
        <v>735</v>
      </c>
      <c r="G131" s="278">
        <v>14440</v>
      </c>
      <c r="H131" s="321">
        <v>14440</v>
      </c>
      <c r="I131" s="269" t="s">
        <v>1265</v>
      </c>
      <c r="J131" s="285"/>
      <c r="K131" s="285"/>
      <c r="L131" s="338">
        <f t="shared" si="5"/>
        <v>0</v>
      </c>
      <c r="M131" s="348"/>
      <c r="N131" s="349"/>
      <c r="O131" s="349"/>
      <c r="P131" s="349"/>
      <c r="Q131" s="349"/>
    </row>
    <row r="132" spans="1:17" s="279" customFormat="1" ht="22.5">
      <c r="A132" s="281">
        <v>110</v>
      </c>
      <c r="B132" s="276" t="s">
        <v>714</v>
      </c>
      <c r="C132" s="147" t="s">
        <v>713</v>
      </c>
      <c r="D132" s="276" t="s">
        <v>108</v>
      </c>
      <c r="E132" s="277">
        <v>11</v>
      </c>
      <c r="F132" s="14" t="s">
        <v>735</v>
      </c>
      <c r="G132" s="278">
        <v>12025.43</v>
      </c>
      <c r="H132" s="321">
        <v>12025.43</v>
      </c>
      <c r="I132" s="269" t="s">
        <v>1265</v>
      </c>
      <c r="J132" s="285"/>
      <c r="K132" s="285"/>
      <c r="L132" s="338">
        <f t="shared" si="5"/>
        <v>0</v>
      </c>
      <c r="M132" s="348"/>
      <c r="N132" s="349"/>
      <c r="O132" s="349"/>
      <c r="P132" s="349"/>
      <c r="Q132" s="349"/>
    </row>
    <row r="133" spans="1:17" s="279" customFormat="1" ht="22.5">
      <c r="A133" s="281">
        <v>111</v>
      </c>
      <c r="B133" s="276" t="s">
        <v>715</v>
      </c>
      <c r="C133" s="147" t="s">
        <v>716</v>
      </c>
      <c r="D133" s="276" t="s">
        <v>108</v>
      </c>
      <c r="E133" s="277">
        <v>15</v>
      </c>
      <c r="F133" s="14" t="s">
        <v>735</v>
      </c>
      <c r="G133" s="278">
        <v>14415</v>
      </c>
      <c r="H133" s="321">
        <v>14415</v>
      </c>
      <c r="I133" s="269" t="s">
        <v>1265</v>
      </c>
      <c r="J133" s="285"/>
      <c r="K133" s="285"/>
      <c r="L133" s="338">
        <f t="shared" si="5"/>
        <v>0</v>
      </c>
      <c r="M133" s="348"/>
      <c r="N133" s="349"/>
      <c r="O133" s="349"/>
      <c r="P133" s="349"/>
      <c r="Q133" s="349"/>
    </row>
    <row r="134" spans="1:17" s="279" customFormat="1" ht="22.5">
      <c r="A134" s="281">
        <v>112</v>
      </c>
      <c r="B134" s="276" t="s">
        <v>717</v>
      </c>
      <c r="C134" s="147" t="s">
        <v>718</v>
      </c>
      <c r="D134" s="276" t="s">
        <v>108</v>
      </c>
      <c r="E134" s="277">
        <v>1</v>
      </c>
      <c r="F134" s="14" t="s">
        <v>1233</v>
      </c>
      <c r="G134" s="278">
        <v>2205</v>
      </c>
      <c r="H134" s="321">
        <v>2205</v>
      </c>
      <c r="I134" s="269" t="s">
        <v>1265</v>
      </c>
      <c r="J134" s="285"/>
      <c r="K134" s="285"/>
      <c r="L134" s="338">
        <f t="shared" si="5"/>
        <v>0</v>
      </c>
      <c r="M134" s="348"/>
      <c r="N134" s="349"/>
      <c r="O134" s="349"/>
      <c r="P134" s="349"/>
      <c r="Q134" s="349"/>
    </row>
    <row r="135" spans="1:17" s="279" customFormat="1" ht="22.5">
      <c r="A135" s="281">
        <v>113</v>
      </c>
      <c r="B135" s="276" t="s">
        <v>589</v>
      </c>
      <c r="C135" s="147" t="s">
        <v>590</v>
      </c>
      <c r="D135" s="276" t="s">
        <v>108</v>
      </c>
      <c r="E135" s="277">
        <v>1</v>
      </c>
      <c r="F135" s="14" t="s">
        <v>1233</v>
      </c>
      <c r="G135" s="278">
        <v>2719.7433333333333</v>
      </c>
      <c r="H135" s="321">
        <v>2719.7433333333333</v>
      </c>
      <c r="I135" s="269" t="s">
        <v>1265</v>
      </c>
      <c r="J135" s="285"/>
      <c r="K135" s="285"/>
      <c r="L135" s="338">
        <f t="shared" si="5"/>
        <v>0</v>
      </c>
      <c r="M135" s="348"/>
      <c r="N135" s="349"/>
      <c r="O135" s="349"/>
      <c r="P135" s="349"/>
      <c r="Q135" s="349"/>
    </row>
    <row r="136" spans="1:17" s="279" customFormat="1" ht="22.5">
      <c r="A136" s="281">
        <v>114</v>
      </c>
      <c r="B136" s="276" t="s">
        <v>611</v>
      </c>
      <c r="C136" s="147" t="s">
        <v>612</v>
      </c>
      <c r="D136" s="276" t="s">
        <v>108</v>
      </c>
      <c r="E136" s="277">
        <v>1</v>
      </c>
      <c r="F136" s="14" t="s">
        <v>1233</v>
      </c>
      <c r="G136" s="278">
        <v>8410</v>
      </c>
      <c r="H136" s="321">
        <v>8410</v>
      </c>
      <c r="I136" s="269" t="s">
        <v>1265</v>
      </c>
      <c r="J136" s="285"/>
      <c r="K136" s="285"/>
      <c r="L136" s="338">
        <f t="shared" si="5"/>
        <v>0</v>
      </c>
      <c r="M136" s="348"/>
      <c r="N136" s="349"/>
      <c r="O136" s="349"/>
      <c r="P136" s="349"/>
      <c r="Q136" s="349"/>
    </row>
    <row r="137" spans="1:17" s="279" customFormat="1" ht="22.5">
      <c r="A137" s="281">
        <v>115</v>
      </c>
      <c r="B137" s="276" t="s">
        <v>719</v>
      </c>
      <c r="C137" s="147" t="s">
        <v>720</v>
      </c>
      <c r="D137" s="276" t="s">
        <v>108</v>
      </c>
      <c r="E137" s="277">
        <v>2</v>
      </c>
      <c r="F137" s="14" t="s">
        <v>1233</v>
      </c>
      <c r="G137" s="278">
        <v>12170</v>
      </c>
      <c r="H137" s="321">
        <v>12170</v>
      </c>
      <c r="I137" s="269" t="s">
        <v>1265</v>
      </c>
      <c r="J137" s="285"/>
      <c r="K137" s="285"/>
      <c r="L137" s="338">
        <f t="shared" si="5"/>
        <v>0</v>
      </c>
      <c r="M137" s="348"/>
      <c r="N137" s="349"/>
      <c r="O137" s="349"/>
      <c r="P137" s="349"/>
      <c r="Q137" s="349"/>
    </row>
    <row r="138" spans="1:17" s="279" customFormat="1" ht="22.5">
      <c r="A138" s="281">
        <v>116</v>
      </c>
      <c r="B138" s="276" t="s">
        <v>721</v>
      </c>
      <c r="C138" s="147" t="s">
        <v>722</v>
      </c>
      <c r="D138" s="276" t="s">
        <v>108</v>
      </c>
      <c r="E138" s="277">
        <v>1</v>
      </c>
      <c r="F138" s="14" t="s">
        <v>1233</v>
      </c>
      <c r="G138" s="278">
        <v>10500</v>
      </c>
      <c r="H138" s="321">
        <v>10500</v>
      </c>
      <c r="I138" s="269" t="s">
        <v>1265</v>
      </c>
      <c r="J138" s="285"/>
      <c r="K138" s="285"/>
      <c r="L138" s="338">
        <f t="shared" si="5"/>
        <v>0</v>
      </c>
      <c r="M138" s="348"/>
      <c r="N138" s="349"/>
      <c r="O138" s="349"/>
      <c r="P138" s="349"/>
      <c r="Q138" s="349"/>
    </row>
    <row r="139" spans="1:17" s="279" customFormat="1" ht="33.75">
      <c r="A139" s="281">
        <v>117</v>
      </c>
      <c r="B139" s="276" t="s">
        <v>723</v>
      </c>
      <c r="C139" s="147" t="s">
        <v>724</v>
      </c>
      <c r="D139" s="276" t="s">
        <v>108</v>
      </c>
      <c r="E139" s="277">
        <v>1</v>
      </c>
      <c r="F139" s="14" t="s">
        <v>1234</v>
      </c>
      <c r="G139" s="278">
        <v>97405</v>
      </c>
      <c r="H139" s="321">
        <v>97405</v>
      </c>
      <c r="I139" s="269" t="s">
        <v>1265</v>
      </c>
      <c r="J139" s="285"/>
      <c r="K139" s="285"/>
      <c r="L139" s="338">
        <f t="shared" si="5"/>
        <v>0</v>
      </c>
      <c r="M139" s="348"/>
      <c r="N139" s="349"/>
      <c r="O139" s="349"/>
      <c r="P139" s="349"/>
      <c r="Q139" s="349"/>
    </row>
    <row r="140" spans="1:17" s="279" customFormat="1" ht="33.75">
      <c r="A140" s="281">
        <v>118</v>
      </c>
      <c r="B140" s="276" t="s">
        <v>725</v>
      </c>
      <c r="C140" s="147" t="s">
        <v>726</v>
      </c>
      <c r="D140" s="276" t="s">
        <v>108</v>
      </c>
      <c r="E140" s="277">
        <v>25</v>
      </c>
      <c r="F140" s="14" t="s">
        <v>1234</v>
      </c>
      <c r="G140" s="278">
        <v>289331.92</v>
      </c>
      <c r="H140" s="321">
        <v>289331.92</v>
      </c>
      <c r="I140" s="269" t="s">
        <v>1265</v>
      </c>
      <c r="J140" s="285"/>
      <c r="K140" s="285"/>
      <c r="L140" s="338">
        <f t="shared" si="5"/>
        <v>0</v>
      </c>
      <c r="M140" s="348"/>
      <c r="N140" s="349"/>
      <c r="O140" s="349"/>
      <c r="P140" s="349"/>
      <c r="Q140" s="349"/>
    </row>
    <row r="141" spans="1:17" s="279" customFormat="1" ht="33.75">
      <c r="A141" s="281">
        <v>119</v>
      </c>
      <c r="B141" s="276" t="s">
        <v>727</v>
      </c>
      <c r="C141" s="147" t="s">
        <v>728</v>
      </c>
      <c r="D141" s="276" t="s">
        <v>108</v>
      </c>
      <c r="E141" s="277">
        <v>27</v>
      </c>
      <c r="F141" s="14" t="s">
        <v>1234</v>
      </c>
      <c r="G141" s="278">
        <v>321741.43</v>
      </c>
      <c r="H141" s="321">
        <v>321741.43</v>
      </c>
      <c r="I141" s="269" t="s">
        <v>1265</v>
      </c>
      <c r="J141" s="285"/>
      <c r="K141" s="285"/>
      <c r="L141" s="338">
        <f t="shared" si="5"/>
        <v>0</v>
      </c>
      <c r="M141" s="348"/>
      <c r="N141" s="349"/>
      <c r="O141" s="349"/>
      <c r="P141" s="349"/>
      <c r="Q141" s="349"/>
    </row>
    <row r="142" spans="1:17" s="279" customFormat="1" ht="33.75">
      <c r="A142" s="281">
        <v>120</v>
      </c>
      <c r="B142" s="276" t="s">
        <v>729</v>
      </c>
      <c r="C142" s="147" t="s">
        <v>730</v>
      </c>
      <c r="D142" s="276" t="s">
        <v>108</v>
      </c>
      <c r="E142" s="277">
        <v>38</v>
      </c>
      <c r="F142" s="14" t="s">
        <v>1234</v>
      </c>
      <c r="G142" s="278">
        <v>431518.95</v>
      </c>
      <c r="H142" s="321">
        <v>431518.95</v>
      </c>
      <c r="I142" s="269" t="s">
        <v>1265</v>
      </c>
      <c r="J142" s="285"/>
      <c r="K142" s="285"/>
      <c r="L142" s="338">
        <f t="shared" si="5"/>
        <v>0</v>
      </c>
      <c r="M142" s="348"/>
      <c r="N142" s="349"/>
      <c r="O142" s="349"/>
      <c r="P142" s="349"/>
      <c r="Q142" s="349"/>
    </row>
    <row r="143" spans="1:17" s="279" customFormat="1" ht="33.75">
      <c r="A143" s="281">
        <v>121</v>
      </c>
      <c r="B143" s="276" t="s">
        <v>650</v>
      </c>
      <c r="C143" s="147" t="s">
        <v>651</v>
      </c>
      <c r="D143" s="276" t="s">
        <v>108</v>
      </c>
      <c r="E143" s="277">
        <v>23</v>
      </c>
      <c r="F143" s="14" t="s">
        <v>1234</v>
      </c>
      <c r="G143" s="278">
        <v>93477.7</v>
      </c>
      <c r="H143" s="321">
        <v>307141.02</v>
      </c>
      <c r="I143" s="269" t="s">
        <v>1265</v>
      </c>
      <c r="J143" s="285"/>
      <c r="K143" s="285"/>
      <c r="L143" s="338">
        <f t="shared" si="5"/>
        <v>0</v>
      </c>
      <c r="M143" s="348"/>
      <c r="N143" s="349"/>
      <c r="O143" s="349"/>
      <c r="P143" s="349"/>
      <c r="Q143" s="349"/>
    </row>
    <row r="144" spans="1:17" s="279" customFormat="1" ht="45">
      <c r="A144" s="281">
        <v>122</v>
      </c>
      <c r="B144" s="276" t="s">
        <v>731</v>
      </c>
      <c r="C144" s="147" t="s">
        <v>732</v>
      </c>
      <c r="D144" s="276" t="s">
        <v>108</v>
      </c>
      <c r="E144" s="277">
        <v>191</v>
      </c>
      <c r="F144" s="14" t="s">
        <v>739</v>
      </c>
      <c r="G144" s="278">
        <v>1612351.33</v>
      </c>
      <c r="H144" s="321">
        <v>1612351.33</v>
      </c>
      <c r="I144" s="269" t="s">
        <v>1265</v>
      </c>
      <c r="J144" s="285"/>
      <c r="K144" s="285"/>
      <c r="L144" s="338">
        <f t="shared" si="5"/>
        <v>0</v>
      </c>
      <c r="M144" s="348"/>
      <c r="N144" s="349"/>
      <c r="O144" s="349"/>
      <c r="P144" s="349"/>
      <c r="Q144" s="349"/>
    </row>
    <row r="145" spans="1:17" s="279" customFormat="1" ht="45">
      <c r="A145" s="281">
        <v>123</v>
      </c>
      <c r="B145" s="276" t="s">
        <v>733</v>
      </c>
      <c r="C145" s="147" t="s">
        <v>732</v>
      </c>
      <c r="D145" s="276" t="s">
        <v>108</v>
      </c>
      <c r="E145" s="277">
        <v>175</v>
      </c>
      <c r="F145" s="14" t="s">
        <v>739</v>
      </c>
      <c r="G145" s="278">
        <v>735745.22</v>
      </c>
      <c r="H145" s="321">
        <v>735745.22</v>
      </c>
      <c r="I145" s="269" t="s">
        <v>1265</v>
      </c>
      <c r="J145" s="285"/>
      <c r="K145" s="285"/>
      <c r="L145" s="338">
        <f t="shared" si="5"/>
        <v>0</v>
      </c>
      <c r="M145" s="348"/>
      <c r="N145" s="349"/>
      <c r="O145" s="349"/>
      <c r="P145" s="349"/>
      <c r="Q145" s="349"/>
    </row>
    <row r="146" spans="1:17" s="279" customFormat="1" ht="22.5">
      <c r="A146" s="281">
        <v>124</v>
      </c>
      <c r="B146" s="276" t="s">
        <v>740</v>
      </c>
      <c r="C146" s="147" t="s">
        <v>742</v>
      </c>
      <c r="D146" s="276" t="s">
        <v>125</v>
      </c>
      <c r="E146" s="277">
        <v>1</v>
      </c>
      <c r="F146" s="159" t="s">
        <v>744</v>
      </c>
      <c r="G146" s="278">
        <v>1782000</v>
      </c>
      <c r="H146" s="321">
        <v>1782000</v>
      </c>
      <c r="I146" s="269" t="s">
        <v>1265</v>
      </c>
      <c r="J146" s="285"/>
      <c r="K146" s="285"/>
      <c r="L146" s="338">
        <f t="shared" si="5"/>
        <v>0</v>
      </c>
      <c r="M146" s="348"/>
      <c r="N146" s="349"/>
      <c r="O146" s="349"/>
      <c r="P146" s="349"/>
      <c r="Q146" s="349"/>
    </row>
    <row r="147" spans="1:17" s="279" customFormat="1" ht="22.5">
      <c r="A147" s="281">
        <v>125</v>
      </c>
      <c r="B147" s="276" t="s">
        <v>741</v>
      </c>
      <c r="C147" s="147" t="s">
        <v>743</v>
      </c>
      <c r="D147" s="276" t="s">
        <v>108</v>
      </c>
      <c r="E147" s="277">
        <v>1</v>
      </c>
      <c r="F147" s="159" t="s">
        <v>744</v>
      </c>
      <c r="G147" s="278">
        <v>98000</v>
      </c>
      <c r="H147" s="321">
        <v>98000</v>
      </c>
      <c r="I147" s="269" t="s">
        <v>1265</v>
      </c>
      <c r="J147" s="285"/>
      <c r="K147" s="285"/>
      <c r="L147" s="338">
        <f t="shared" si="5"/>
        <v>0</v>
      </c>
      <c r="M147" s="348"/>
      <c r="N147" s="349"/>
      <c r="O147" s="349"/>
      <c r="P147" s="349"/>
      <c r="Q147" s="349"/>
    </row>
    <row r="148" spans="1:17" s="279" customFormat="1">
      <c r="A148" s="376" t="s">
        <v>1251</v>
      </c>
      <c r="B148" s="377"/>
      <c r="C148" s="377"/>
      <c r="D148" s="377"/>
      <c r="E148" s="377"/>
      <c r="F148" s="378"/>
      <c r="G148" s="324">
        <f>SUM(G121:G147)</f>
        <v>5819135.6133333333</v>
      </c>
      <c r="H148" s="324">
        <f>SUM(H121:H147)</f>
        <v>6086853.1733333329</v>
      </c>
      <c r="I148" s="324"/>
      <c r="J148" s="324"/>
      <c r="K148" s="324"/>
      <c r="L148" s="341">
        <f t="shared" ref="L148" si="8">SUM(L121:L147)</f>
        <v>0</v>
      </c>
      <c r="M148" s="351"/>
      <c r="N148" s="349"/>
      <c r="O148" s="349"/>
      <c r="P148" s="349"/>
      <c r="Q148" s="349"/>
    </row>
    <row r="149" spans="1:17">
      <c r="A149" s="376" t="s">
        <v>1280</v>
      </c>
      <c r="B149" s="377"/>
      <c r="C149" s="377"/>
      <c r="D149" s="377"/>
      <c r="E149" s="377"/>
      <c r="F149" s="378"/>
      <c r="G149" s="324">
        <f>G33+G40+G46+G69+G78+G97+G110+G119+G148</f>
        <v>18283384.09968254</v>
      </c>
      <c r="H149" s="324">
        <f>H33+H40+H46+H69+H78+H97+H110+H119+H148</f>
        <v>19312741.436666667</v>
      </c>
      <c r="I149" s="324"/>
      <c r="J149" s="324"/>
      <c r="K149" s="324"/>
      <c r="L149" s="341">
        <f t="shared" ref="L149" si="9">L33+L40+L46+L69+L78+L97+L110+L119+L148</f>
        <v>0</v>
      </c>
      <c r="M149" s="351"/>
    </row>
    <row r="151" spans="1:17" s="328" customFormat="1">
      <c r="C151" s="329"/>
      <c r="F151" s="329"/>
      <c r="G151" s="329"/>
      <c r="J151" s="330"/>
      <c r="K151" s="330"/>
      <c r="L151" s="330"/>
      <c r="M151" s="353"/>
      <c r="N151" s="353"/>
      <c r="O151" s="353"/>
      <c r="P151" s="353"/>
      <c r="Q151" s="353"/>
    </row>
    <row r="152" spans="1:17" s="328" customFormat="1">
      <c r="C152" s="329"/>
      <c r="J152" s="330"/>
      <c r="K152" s="330"/>
      <c r="L152" s="330"/>
      <c r="M152" s="353"/>
      <c r="N152" s="353"/>
      <c r="O152" s="353"/>
      <c r="P152" s="353"/>
      <c r="Q152" s="353"/>
    </row>
    <row r="153" spans="1:17" s="329" customFormat="1">
      <c r="B153" s="331"/>
      <c r="H153" s="332"/>
      <c r="I153" s="332"/>
      <c r="M153" s="354"/>
      <c r="N153" s="354"/>
      <c r="O153" s="354"/>
      <c r="P153" s="354"/>
      <c r="Q153" s="355"/>
    </row>
  </sheetData>
  <sheetProtection autoFilter="0"/>
  <autoFilter ref="A5:L5">
    <filterColumn colId="8"/>
  </autoFilter>
  <mergeCells count="10">
    <mergeCell ref="A119:F119"/>
    <mergeCell ref="A148:F148"/>
    <mergeCell ref="A149:F149"/>
    <mergeCell ref="A97:F97"/>
    <mergeCell ref="A110:F110"/>
    <mergeCell ref="A33:F33"/>
    <mergeCell ref="A40:F40"/>
    <mergeCell ref="A46:F46"/>
    <mergeCell ref="A69:F69"/>
    <mergeCell ref="A78:F78"/>
  </mergeCells>
  <pageMargins left="0.55118110236220474" right="0.39370078740157483" top="0.6692913385826772" bottom="0.59055118110236227" header="0.39370078740157483" footer="0.39370078740157483"/>
  <pageSetup fitToHeight="20" pageOrder="overThenDown" orientation="landscape" r:id="rId1"/>
  <headerFooter>
    <oddFooter>&amp;CСтраница &amp;P из &amp;N</oddFooter>
  </headerFooter>
  <rowBreaks count="1" manualBreakCount="1">
    <brk id="144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R188"/>
  <sheetViews>
    <sheetView topLeftCell="D1" zoomScale="115" zoomScaleNormal="115" workbookViewId="0">
      <pane ySplit="21" topLeftCell="A22" activePane="bottomLeft" state="frozen"/>
      <selection pane="bottomLeft" activeCell="R39" sqref="R39"/>
    </sheetView>
  </sheetViews>
  <sheetFormatPr defaultColWidth="10.5" defaultRowHeight="11.25"/>
  <cols>
    <col min="1" max="1" width="6.33203125" style="79" customWidth="1"/>
    <col min="2" max="2" width="10" style="79" hidden="1" customWidth="1"/>
    <col min="3" max="3" width="13.1640625" style="60" customWidth="1"/>
    <col min="4" max="4" width="50.6640625" style="80" customWidth="1"/>
    <col min="5" max="5" width="8.6640625" style="60" customWidth="1"/>
    <col min="6" max="6" width="12.6640625" style="81" customWidth="1"/>
    <col min="7" max="7" width="13.6640625" style="60" customWidth="1"/>
    <col min="8" max="8" width="15.33203125" style="60" customWidth="1"/>
    <col min="9" max="10" width="19" style="60" customWidth="1"/>
    <col min="11" max="13" width="19" style="60" hidden="1" customWidth="1"/>
    <col min="14" max="14" width="17.33203125" style="33" customWidth="1"/>
    <col min="15" max="15" width="36" style="25" customWidth="1"/>
    <col min="16" max="16" width="13.83203125" style="60" customWidth="1"/>
    <col min="17" max="17" width="16.1640625" style="82" customWidth="1"/>
    <col min="18" max="18" width="34.33203125" style="25" customWidth="1"/>
    <col min="19" max="16384" width="10.5" style="83"/>
  </cols>
  <sheetData>
    <row r="1" spans="1:18" hidden="1">
      <c r="D1" s="103" t="s">
        <v>27</v>
      </c>
    </row>
    <row r="2" spans="1:18" hidden="1">
      <c r="D2" s="103" t="s">
        <v>26</v>
      </c>
    </row>
    <row r="3" spans="1:18" hidden="1">
      <c r="D3" s="103" t="s">
        <v>11</v>
      </c>
    </row>
    <row r="4" spans="1:18" s="17" customFormat="1" ht="12.75" hidden="1">
      <c r="C4" s="4"/>
      <c r="D4" s="103" t="s">
        <v>12</v>
      </c>
      <c r="E4" s="4"/>
      <c r="F4" s="69"/>
      <c r="G4" s="4"/>
      <c r="H4" s="4"/>
      <c r="I4" s="53"/>
      <c r="J4" s="53"/>
      <c r="K4" s="53"/>
      <c r="L4" s="53"/>
      <c r="M4" s="53"/>
      <c r="N4" s="32"/>
      <c r="O4" s="70"/>
      <c r="P4" s="4"/>
      <c r="Q4" s="69"/>
      <c r="R4" s="71"/>
    </row>
    <row r="5" spans="1:18" s="17" customFormat="1" ht="12.75" hidden="1">
      <c r="A5" s="72"/>
      <c r="B5" s="72"/>
      <c r="C5" s="4"/>
      <c r="D5" s="103" t="s">
        <v>13</v>
      </c>
      <c r="E5" s="4"/>
      <c r="F5" s="69"/>
      <c r="G5" s="4"/>
      <c r="H5" s="4"/>
      <c r="I5" s="4"/>
      <c r="J5" s="4"/>
      <c r="K5" s="4"/>
      <c r="L5" s="4"/>
      <c r="M5" s="4"/>
      <c r="N5" s="32"/>
      <c r="O5" s="70"/>
      <c r="P5" s="4"/>
      <c r="Q5" s="69"/>
      <c r="R5" s="71"/>
    </row>
    <row r="6" spans="1:18" s="17" customFormat="1" ht="12.75" hidden="1">
      <c r="A6" s="72"/>
      <c r="B6" s="72"/>
      <c r="C6" s="4"/>
      <c r="D6" s="103" t="s">
        <v>16</v>
      </c>
      <c r="E6" s="4"/>
      <c r="F6" s="69"/>
      <c r="G6" s="4"/>
      <c r="H6" s="4"/>
      <c r="I6" s="4"/>
      <c r="J6" s="4"/>
      <c r="K6" s="4"/>
      <c r="L6" s="4"/>
      <c r="M6" s="4"/>
      <c r="N6" s="32"/>
      <c r="O6" s="70"/>
      <c r="P6" s="4"/>
      <c r="Q6" s="69"/>
      <c r="R6" s="71"/>
    </row>
    <row r="7" spans="1:18" s="17" customFormat="1" hidden="1">
      <c r="A7" s="72"/>
      <c r="B7" s="72"/>
      <c r="C7" s="4"/>
      <c r="D7" s="103" t="s">
        <v>19</v>
      </c>
      <c r="E7" s="4"/>
      <c r="F7" s="26"/>
      <c r="G7" s="4"/>
      <c r="H7" s="4"/>
      <c r="I7" s="4"/>
      <c r="J7" s="4"/>
      <c r="K7" s="4"/>
      <c r="L7" s="4"/>
      <c r="M7" s="4"/>
      <c r="N7" s="84"/>
      <c r="O7" s="4"/>
      <c r="P7" s="4"/>
      <c r="Q7" s="26"/>
      <c r="R7" s="73"/>
    </row>
    <row r="8" spans="1:18" s="17" customFormat="1" ht="12.75" hidden="1">
      <c r="A8" s="72"/>
      <c r="B8" s="72"/>
      <c r="C8" s="4"/>
      <c r="D8" s="103" t="s">
        <v>14</v>
      </c>
      <c r="E8" s="4"/>
      <c r="F8" s="69"/>
      <c r="G8" s="4"/>
      <c r="H8" s="4"/>
      <c r="I8" s="4"/>
      <c r="J8" s="4"/>
      <c r="K8" s="4"/>
      <c r="L8" s="4"/>
      <c r="M8" s="4"/>
      <c r="N8" s="32"/>
      <c r="O8" s="70"/>
      <c r="P8" s="4"/>
      <c r="Q8" s="69"/>
      <c r="R8" s="71"/>
    </row>
    <row r="9" spans="1:18" s="17" customFormat="1" ht="12.75" hidden="1">
      <c r="A9" s="72"/>
      <c r="B9" s="72"/>
      <c r="C9" s="4"/>
      <c r="D9" s="103" t="s">
        <v>15</v>
      </c>
      <c r="E9" s="4"/>
      <c r="F9" s="69"/>
      <c r="G9" s="4"/>
      <c r="H9" s="4"/>
      <c r="I9" s="4"/>
      <c r="J9" s="4"/>
      <c r="K9" s="4"/>
      <c r="L9" s="4"/>
      <c r="M9" s="4"/>
      <c r="N9" s="32"/>
      <c r="O9" s="70"/>
      <c r="P9" s="4"/>
      <c r="Q9" s="69"/>
      <c r="R9" s="74"/>
    </row>
    <row r="10" spans="1:18" s="17" customFormat="1" ht="12.75">
      <c r="A10" s="68" t="s">
        <v>0</v>
      </c>
      <c r="B10" s="68"/>
      <c r="C10" s="4"/>
      <c r="D10" s="24"/>
      <c r="E10" s="4"/>
      <c r="F10" s="75"/>
      <c r="G10" s="4"/>
      <c r="H10" s="4"/>
      <c r="I10" s="4"/>
      <c r="J10" s="4"/>
      <c r="K10" s="4"/>
      <c r="L10" s="4"/>
      <c r="M10" s="4"/>
      <c r="N10" s="84"/>
      <c r="O10" s="4"/>
      <c r="P10" s="4"/>
      <c r="Q10" s="26"/>
      <c r="R10" s="71" t="s">
        <v>1</v>
      </c>
    </row>
    <row r="11" spans="1:18" s="17" customFormat="1" ht="12.75">
      <c r="A11" s="72"/>
      <c r="B11" s="72"/>
      <c r="C11" s="4"/>
      <c r="D11" s="24"/>
      <c r="E11" s="4"/>
      <c r="F11" s="75"/>
      <c r="G11" s="4"/>
      <c r="H11" s="4"/>
      <c r="I11" s="4"/>
      <c r="J11" s="4"/>
      <c r="K11" s="4"/>
      <c r="L11" s="4"/>
      <c r="M11" s="4"/>
      <c r="N11" s="102"/>
      <c r="O11" s="4"/>
      <c r="P11" s="4"/>
      <c r="Q11" s="26"/>
      <c r="R11" s="71" t="s">
        <v>112</v>
      </c>
    </row>
    <row r="12" spans="1:18" s="17" customFormat="1" ht="12.75">
      <c r="A12" s="72"/>
      <c r="B12" s="72"/>
      <c r="C12" s="4"/>
      <c r="D12" s="24"/>
      <c r="E12" s="4"/>
      <c r="F12" s="75"/>
      <c r="G12" s="4"/>
      <c r="H12" s="4"/>
      <c r="I12" s="4"/>
      <c r="J12" s="4"/>
      <c r="K12" s="4"/>
      <c r="L12" s="4"/>
      <c r="M12" s="4"/>
      <c r="N12" s="102"/>
      <c r="O12" s="4"/>
      <c r="P12" s="4"/>
      <c r="Q12" s="26"/>
      <c r="R12" s="71"/>
    </row>
    <row r="13" spans="1:18" s="17" customFormat="1">
      <c r="A13" s="72"/>
      <c r="B13" s="72"/>
      <c r="C13" s="4"/>
      <c r="D13" s="24"/>
      <c r="E13" s="4"/>
      <c r="F13" s="75"/>
      <c r="G13" s="4"/>
      <c r="H13" s="4"/>
      <c r="I13" s="4"/>
      <c r="J13" s="4"/>
      <c r="K13" s="4"/>
      <c r="L13" s="4"/>
      <c r="M13" s="4"/>
      <c r="N13" s="102"/>
      <c r="O13" s="4"/>
      <c r="P13" s="4"/>
      <c r="Q13" s="26"/>
      <c r="R13" s="73"/>
    </row>
    <row r="14" spans="1:18" s="17" customFormat="1" ht="12.75">
      <c r="A14" s="72"/>
      <c r="B14" s="72"/>
      <c r="C14" s="4"/>
      <c r="D14" s="24"/>
      <c r="E14" s="4"/>
      <c r="F14" s="75"/>
      <c r="G14" s="4"/>
      <c r="H14" s="4"/>
      <c r="I14" s="4"/>
      <c r="J14" s="4"/>
      <c r="K14" s="4"/>
      <c r="L14" s="4"/>
      <c r="M14" s="4"/>
      <c r="N14" s="102"/>
      <c r="O14" s="4"/>
      <c r="P14" s="4"/>
      <c r="Q14" s="26"/>
      <c r="R14" s="71" t="s">
        <v>113</v>
      </c>
    </row>
    <row r="15" spans="1:18" s="17" customFormat="1" ht="12.75">
      <c r="A15" s="72"/>
      <c r="B15" s="72"/>
      <c r="C15" s="4"/>
      <c r="D15" s="24"/>
      <c r="E15" s="4"/>
      <c r="F15" s="75"/>
      <c r="G15" s="4"/>
      <c r="H15" s="4"/>
      <c r="I15" s="4"/>
      <c r="J15" s="4"/>
      <c r="K15" s="4"/>
      <c r="L15" s="4"/>
      <c r="M15" s="4"/>
      <c r="N15" s="102"/>
      <c r="O15" s="4"/>
      <c r="P15" s="4"/>
      <c r="Q15" s="26"/>
      <c r="R15" s="71" t="s">
        <v>183</v>
      </c>
    </row>
    <row r="16" spans="1:18" s="17" customFormat="1" ht="12.75">
      <c r="A16" s="72"/>
      <c r="B16" s="72"/>
      <c r="C16" s="4"/>
      <c r="D16" s="24"/>
      <c r="E16" s="4"/>
      <c r="F16" s="75"/>
      <c r="G16" s="4"/>
      <c r="H16" s="4"/>
      <c r="I16" s="4"/>
      <c r="J16" s="4"/>
      <c r="K16" s="4"/>
      <c r="L16" s="4"/>
      <c r="M16" s="4"/>
      <c r="N16" s="102"/>
      <c r="O16" s="4"/>
      <c r="P16" s="4"/>
      <c r="Q16" s="26"/>
      <c r="R16" s="76"/>
    </row>
    <row r="17" spans="1:18" s="17" customFormat="1" ht="15.75">
      <c r="A17" s="372" t="s">
        <v>156</v>
      </c>
      <c r="B17" s="372"/>
      <c r="C17" s="372"/>
      <c r="D17" s="372"/>
      <c r="E17" s="372"/>
      <c r="F17" s="372"/>
      <c r="G17" s="372"/>
      <c r="H17" s="372"/>
      <c r="I17" s="372"/>
      <c r="J17" s="372"/>
      <c r="K17" s="372"/>
      <c r="L17" s="372"/>
      <c r="M17" s="372"/>
      <c r="N17" s="372"/>
      <c r="O17" s="372"/>
      <c r="P17" s="372"/>
      <c r="Q17" s="372"/>
      <c r="R17" s="372"/>
    </row>
    <row r="18" spans="1:18" s="17" customFormat="1" ht="12.75">
      <c r="A18" s="72"/>
      <c r="B18" s="72"/>
      <c r="C18" s="4"/>
      <c r="D18" s="24"/>
      <c r="E18" s="4"/>
      <c r="F18" s="75"/>
      <c r="G18" s="4"/>
      <c r="H18" s="4"/>
      <c r="I18" s="4"/>
      <c r="J18" s="4"/>
      <c r="K18" s="4"/>
      <c r="L18" s="4"/>
      <c r="M18" s="4"/>
      <c r="N18" s="84"/>
      <c r="O18" s="4"/>
      <c r="P18" s="4"/>
      <c r="Q18" s="26"/>
      <c r="R18" s="76"/>
    </row>
    <row r="19" spans="1:18" s="17" customFormat="1" ht="13.5" thickBot="1">
      <c r="A19" s="72"/>
      <c r="B19" s="72"/>
      <c r="C19" s="4"/>
      <c r="D19" s="24"/>
      <c r="E19" s="4"/>
      <c r="F19" s="75"/>
      <c r="G19" s="4"/>
      <c r="H19" s="4"/>
      <c r="I19" s="4"/>
      <c r="J19" s="4"/>
      <c r="K19" s="4"/>
      <c r="L19" s="4"/>
      <c r="M19" s="4"/>
      <c r="N19" s="84"/>
      <c r="O19" s="4"/>
      <c r="P19" s="4"/>
      <c r="Q19" s="71"/>
      <c r="R19" s="8" t="s">
        <v>184</v>
      </c>
    </row>
    <row r="20" spans="1:18" s="17" customFormat="1" ht="13.5" thickBot="1">
      <c r="A20" s="379" t="s">
        <v>2</v>
      </c>
      <c r="B20" s="176"/>
      <c r="C20" s="381" t="s">
        <v>115</v>
      </c>
      <c r="D20" s="381" t="s">
        <v>116</v>
      </c>
      <c r="E20" s="381" t="s">
        <v>118</v>
      </c>
      <c r="F20" s="383" t="s">
        <v>7</v>
      </c>
      <c r="G20" s="381" t="s">
        <v>119</v>
      </c>
      <c r="H20" s="381" t="s">
        <v>155</v>
      </c>
      <c r="I20" s="381" t="s">
        <v>117</v>
      </c>
      <c r="J20" s="381" t="s">
        <v>185</v>
      </c>
      <c r="K20" s="386" t="s">
        <v>371</v>
      </c>
      <c r="L20" s="386" t="s">
        <v>372</v>
      </c>
      <c r="M20" s="386" t="s">
        <v>373</v>
      </c>
      <c r="N20" s="381" t="s">
        <v>9</v>
      </c>
      <c r="O20" s="381" t="s">
        <v>157</v>
      </c>
      <c r="P20" s="385" t="s">
        <v>120</v>
      </c>
      <c r="Q20" s="385"/>
      <c r="R20" s="381" t="s">
        <v>121</v>
      </c>
    </row>
    <row r="21" spans="1:18" s="17" customFormat="1" ht="51.75" thickBot="1">
      <c r="A21" s="380"/>
      <c r="B21" s="177"/>
      <c r="C21" s="382"/>
      <c r="D21" s="382"/>
      <c r="E21" s="382"/>
      <c r="F21" s="384"/>
      <c r="G21" s="382"/>
      <c r="H21" s="382"/>
      <c r="I21" s="382"/>
      <c r="J21" s="382"/>
      <c r="K21" s="387"/>
      <c r="L21" s="387"/>
      <c r="M21" s="387"/>
      <c r="N21" s="382"/>
      <c r="O21" s="382"/>
      <c r="P21" s="77" t="s">
        <v>122</v>
      </c>
      <c r="Q21" s="78" t="s">
        <v>123</v>
      </c>
      <c r="R21" s="382"/>
    </row>
    <row r="22" spans="1:18" s="60" customFormat="1">
      <c r="A22" s="54">
        <v>1</v>
      </c>
      <c r="B22" s="54" t="s">
        <v>1033</v>
      </c>
      <c r="C22" s="55"/>
      <c r="D22" s="56"/>
      <c r="E22" s="55"/>
      <c r="F22" s="57"/>
      <c r="G22" s="55"/>
      <c r="H22" s="55"/>
      <c r="I22" s="55"/>
      <c r="J22" s="55"/>
      <c r="K22" s="175"/>
      <c r="L22" s="175"/>
      <c r="M22" s="175"/>
      <c r="N22" s="20"/>
      <c r="O22" s="174"/>
      <c r="P22" s="58"/>
      <c r="Q22" s="59"/>
      <c r="R22" s="20"/>
    </row>
    <row r="23" spans="1:18" s="60" customFormat="1">
      <c r="A23" s="155">
        <v>2</v>
      </c>
      <c r="B23" s="155" t="s">
        <v>1034</v>
      </c>
      <c r="C23" s="157"/>
      <c r="D23" s="56"/>
      <c r="E23" s="55"/>
      <c r="F23" s="57"/>
      <c r="G23" s="55"/>
      <c r="H23" s="55"/>
      <c r="I23" s="55"/>
      <c r="J23" s="55"/>
      <c r="K23" s="175"/>
      <c r="L23" s="175"/>
      <c r="M23" s="175"/>
      <c r="N23" s="20"/>
      <c r="O23" s="174"/>
      <c r="P23" s="58"/>
      <c r="Q23" s="59"/>
      <c r="R23" s="20"/>
    </row>
    <row r="24" spans="1:18" s="60" customFormat="1">
      <c r="A24" s="156">
        <v>3</v>
      </c>
      <c r="B24" s="156" t="s">
        <v>1035</v>
      </c>
      <c r="C24" s="158"/>
      <c r="D24" s="179"/>
      <c r="E24" s="55"/>
      <c r="F24" s="57"/>
      <c r="G24" s="55"/>
      <c r="H24" s="55"/>
      <c r="I24" s="55"/>
      <c r="J24" s="55"/>
      <c r="K24" s="175"/>
      <c r="L24" s="175"/>
      <c r="M24" s="175"/>
      <c r="N24" s="20"/>
      <c r="O24" s="174"/>
      <c r="P24" s="58"/>
      <c r="Q24" s="59"/>
      <c r="R24" s="20"/>
    </row>
    <row r="25" spans="1:18" s="60" customFormat="1">
      <c r="A25" s="156">
        <v>4</v>
      </c>
      <c r="B25" s="156" t="s">
        <v>1036</v>
      </c>
      <c r="C25" s="158"/>
      <c r="D25" s="178"/>
      <c r="E25" s="61"/>
      <c r="F25" s="63"/>
      <c r="G25" s="61"/>
      <c r="H25" s="61"/>
      <c r="I25" s="61"/>
      <c r="J25" s="61"/>
      <c r="K25" s="180"/>
      <c r="L25" s="180"/>
      <c r="M25" s="180"/>
      <c r="N25" s="64"/>
      <c r="O25" s="174"/>
      <c r="P25" s="65"/>
      <c r="Q25" s="66"/>
      <c r="R25" s="20"/>
    </row>
    <row r="26" spans="1:18" s="60" customFormat="1">
      <c r="A26" s="156">
        <v>5</v>
      </c>
      <c r="B26" s="156" t="s">
        <v>1037</v>
      </c>
      <c r="C26" s="158"/>
      <c r="D26" s="178"/>
      <c r="E26" s="61"/>
      <c r="F26" s="63"/>
      <c r="G26" s="61"/>
      <c r="H26" s="61"/>
      <c r="I26" s="61"/>
      <c r="J26" s="61"/>
      <c r="K26" s="180"/>
      <c r="L26" s="180"/>
      <c r="M26" s="180"/>
      <c r="N26" s="64"/>
      <c r="O26" s="174"/>
      <c r="P26" s="65"/>
      <c r="Q26" s="66"/>
      <c r="R26" s="20"/>
    </row>
    <row r="27" spans="1:18" s="60" customFormat="1">
      <c r="A27" s="156">
        <v>6</v>
      </c>
      <c r="B27" s="156" t="s">
        <v>1038</v>
      </c>
      <c r="C27" s="158"/>
      <c r="D27" s="178"/>
      <c r="E27" s="61"/>
      <c r="F27" s="63"/>
      <c r="G27" s="61"/>
      <c r="H27" s="61"/>
      <c r="I27" s="61"/>
      <c r="J27" s="61"/>
      <c r="K27" s="180"/>
      <c r="L27" s="180"/>
      <c r="M27" s="180"/>
      <c r="N27" s="64"/>
      <c r="O27" s="174"/>
      <c r="P27" s="65"/>
      <c r="Q27" s="66"/>
      <c r="R27" s="20"/>
    </row>
    <row r="28" spans="1:18" s="60" customFormat="1">
      <c r="A28" s="156">
        <v>7</v>
      </c>
      <c r="B28" s="156" t="s">
        <v>1039</v>
      </c>
      <c r="C28" s="158"/>
      <c r="D28" s="178"/>
      <c r="E28" s="61"/>
      <c r="F28" s="63"/>
      <c r="G28" s="61"/>
      <c r="H28" s="61"/>
      <c r="I28" s="61"/>
      <c r="J28" s="61"/>
      <c r="K28" s="180"/>
      <c r="L28" s="180"/>
      <c r="M28" s="180"/>
      <c r="N28" s="64"/>
      <c r="O28" s="174"/>
      <c r="P28" s="65"/>
      <c r="Q28" s="66"/>
      <c r="R28" s="20"/>
    </row>
    <row r="29" spans="1:18" s="60" customFormat="1" ht="12" thickBot="1">
      <c r="A29" s="156">
        <v>8</v>
      </c>
      <c r="B29" s="156" t="s">
        <v>1040</v>
      </c>
      <c r="C29" s="158"/>
      <c r="D29" s="178"/>
      <c r="E29" s="61"/>
      <c r="F29" s="63"/>
      <c r="G29" s="61"/>
      <c r="H29" s="61"/>
      <c r="I29" s="61"/>
      <c r="J29" s="61"/>
      <c r="K29" s="180"/>
      <c r="L29" s="180"/>
      <c r="M29" s="180"/>
      <c r="N29" s="64"/>
      <c r="O29" s="174"/>
      <c r="P29" s="65"/>
      <c r="Q29" s="66"/>
      <c r="R29" s="20"/>
    </row>
    <row r="30" spans="1:18" s="60" customFormat="1" ht="13.5" thickBot="1">
      <c r="A30" s="131" t="s">
        <v>153</v>
      </c>
      <c r="B30" s="131"/>
      <c r="C30" s="126" t="s">
        <v>153</v>
      </c>
      <c r="D30" s="132" t="s">
        <v>153</v>
      </c>
      <c r="E30" s="126" t="s">
        <v>154</v>
      </c>
      <c r="F30" s="127">
        <f>SUM(F22:F29)</f>
        <v>0</v>
      </c>
      <c r="G30" s="130"/>
      <c r="H30" s="133"/>
      <c r="I30" s="126" t="s">
        <v>153</v>
      </c>
      <c r="J30" s="126"/>
      <c r="K30" s="126"/>
      <c r="L30" s="126"/>
      <c r="M30" s="126"/>
      <c r="N30" s="134"/>
      <c r="O30" s="135"/>
      <c r="P30" s="129"/>
      <c r="Q30" s="128">
        <f>SUM(Q22:Q29)</f>
        <v>0</v>
      </c>
      <c r="R30" s="130"/>
    </row>
    <row r="31" spans="1:18" s="60" customFormat="1">
      <c r="A31" s="79"/>
      <c r="B31" s="79"/>
      <c r="D31" s="80"/>
      <c r="F31" s="81"/>
      <c r="N31" s="33"/>
      <c r="O31" s="25"/>
      <c r="Q31" s="82"/>
      <c r="R31" s="25"/>
    </row>
    <row r="32" spans="1:18" s="60" customFormat="1">
      <c r="A32" s="79"/>
      <c r="B32" s="79"/>
      <c r="D32" s="80"/>
      <c r="F32" s="81"/>
      <c r="N32" s="33"/>
      <c r="O32" s="25"/>
      <c r="Q32" s="82"/>
      <c r="R32" s="25"/>
    </row>
    <row r="33" spans="1:18" s="60" customFormat="1" ht="12.75">
      <c r="A33" s="79"/>
      <c r="B33" s="79"/>
      <c r="D33" s="23" t="s">
        <v>374</v>
      </c>
      <c r="E33" s="23"/>
      <c r="F33" s="23"/>
      <c r="G33" s="23"/>
      <c r="H33" s="23"/>
      <c r="I33" s="160"/>
      <c r="J33" s="160"/>
      <c r="K33" s="160"/>
      <c r="L33" s="160"/>
      <c r="M33" s="160"/>
      <c r="N33" s="62"/>
      <c r="O33" s="30"/>
      <c r="P33" s="41" t="s">
        <v>114</v>
      </c>
      <c r="Q33" s="82"/>
      <c r="R33" s="25"/>
    </row>
    <row r="34" spans="1:18" s="60" customFormat="1" ht="12.75">
      <c r="A34" s="79"/>
      <c r="B34" s="79"/>
      <c r="D34" s="27"/>
      <c r="E34" s="27"/>
      <c r="F34" s="161"/>
      <c r="G34" s="161"/>
      <c r="H34" s="29"/>
      <c r="I34" s="50"/>
      <c r="J34" s="50"/>
      <c r="K34" s="50"/>
      <c r="L34" s="50"/>
      <c r="M34" s="50"/>
      <c r="N34" s="50"/>
      <c r="O34" s="51"/>
      <c r="P34" s="30"/>
      <c r="Q34" s="82"/>
      <c r="R34" s="25"/>
    </row>
    <row r="35" spans="1:18" s="60" customFormat="1" ht="12.75">
      <c r="A35" s="85"/>
      <c r="B35" s="85"/>
      <c r="C35" s="86"/>
      <c r="D35" s="27" t="s">
        <v>92</v>
      </c>
      <c r="E35" s="27"/>
      <c r="F35" s="161"/>
      <c r="G35" s="161"/>
      <c r="H35" s="29"/>
      <c r="I35" s="47"/>
      <c r="J35" s="47"/>
      <c r="K35" s="47"/>
      <c r="L35" s="47"/>
      <c r="M35" s="47"/>
      <c r="N35" s="162"/>
      <c r="O35" s="48"/>
      <c r="P35" s="30"/>
      <c r="Q35" s="165"/>
      <c r="R35" s="87"/>
    </row>
    <row r="36" spans="1:18" s="60" customFormat="1" ht="12.75">
      <c r="A36" s="85"/>
      <c r="B36" s="85"/>
      <c r="C36" s="27"/>
      <c r="D36" s="27"/>
      <c r="E36" s="27"/>
      <c r="F36" s="161"/>
      <c r="G36" s="161"/>
      <c r="H36" s="29"/>
      <c r="I36" s="47"/>
      <c r="J36" s="47"/>
      <c r="K36" s="47"/>
      <c r="L36" s="47"/>
      <c r="M36" s="47"/>
      <c r="N36" s="162"/>
      <c r="O36" s="48"/>
      <c r="P36" s="30"/>
      <c r="Q36" s="172"/>
      <c r="R36" s="87"/>
    </row>
    <row r="37" spans="1:18" s="60" customFormat="1" ht="12.75">
      <c r="A37" s="85"/>
      <c r="B37" s="85"/>
      <c r="C37" s="27"/>
      <c r="D37" s="27" t="s">
        <v>93</v>
      </c>
      <c r="E37" s="27"/>
      <c r="F37" s="46"/>
      <c r="G37" s="46"/>
      <c r="H37" s="29"/>
      <c r="I37" s="160"/>
      <c r="J37" s="160"/>
      <c r="K37" s="160"/>
      <c r="L37" s="160"/>
      <c r="M37" s="160"/>
      <c r="N37" s="62"/>
      <c r="O37" s="48"/>
      <c r="P37" s="30" t="s">
        <v>381</v>
      </c>
      <c r="Q37" s="172"/>
      <c r="R37" s="87"/>
    </row>
    <row r="38" spans="1:18" s="60" customFormat="1" ht="12.75">
      <c r="A38" s="85"/>
      <c r="B38" s="85"/>
      <c r="C38" s="27"/>
      <c r="D38" s="22"/>
      <c r="E38" s="22"/>
      <c r="F38" s="163"/>
      <c r="G38" s="163"/>
      <c r="H38" s="22"/>
      <c r="I38" s="46"/>
      <c r="J38" s="46"/>
      <c r="K38" s="46"/>
      <c r="L38" s="46"/>
      <c r="M38" s="46"/>
      <c r="N38" s="162"/>
      <c r="O38" s="48"/>
      <c r="P38" s="41"/>
      <c r="Q38" s="172"/>
      <c r="R38" s="87"/>
    </row>
    <row r="39" spans="1:18" s="60" customFormat="1" ht="12.75">
      <c r="A39" s="85"/>
      <c r="B39" s="85"/>
      <c r="C39" s="27"/>
      <c r="D39" s="27"/>
      <c r="E39" s="27"/>
      <c r="F39" s="163"/>
      <c r="G39" s="163"/>
      <c r="H39" s="29"/>
      <c r="I39" s="47"/>
      <c r="J39" s="47"/>
      <c r="K39" s="47"/>
      <c r="L39" s="47"/>
      <c r="M39" s="47"/>
      <c r="N39" s="162"/>
      <c r="O39" s="51"/>
      <c r="P39" s="30"/>
      <c r="Q39" s="172"/>
      <c r="R39" s="87"/>
    </row>
    <row r="40" spans="1:18" s="60" customFormat="1" ht="12.75">
      <c r="A40" s="85"/>
      <c r="B40" s="85"/>
      <c r="C40" s="27"/>
      <c r="D40" s="27" t="s">
        <v>94</v>
      </c>
      <c r="E40" s="27"/>
      <c r="F40" s="46"/>
      <c r="G40" s="46"/>
      <c r="H40" s="29"/>
      <c r="I40" s="160"/>
      <c r="J40" s="160"/>
      <c r="K40" s="160"/>
      <c r="L40" s="160"/>
      <c r="M40" s="160"/>
      <c r="N40" s="62"/>
      <c r="O40" s="48"/>
      <c r="P40" s="30" t="s">
        <v>95</v>
      </c>
      <c r="Q40" s="165"/>
      <c r="R40" s="87"/>
    </row>
    <row r="41" spans="1:18" s="60" customFormat="1" ht="12.75">
      <c r="A41" s="85"/>
      <c r="B41" s="85"/>
      <c r="C41" s="27"/>
      <c r="D41" s="22"/>
      <c r="E41" s="22"/>
      <c r="F41" s="163"/>
      <c r="G41" s="163"/>
      <c r="H41" s="22"/>
      <c r="I41" s="46"/>
      <c r="J41" s="46"/>
      <c r="K41" s="46"/>
      <c r="L41" s="46"/>
      <c r="M41" s="46"/>
      <c r="N41" s="162"/>
      <c r="O41" s="48"/>
      <c r="P41" s="41"/>
      <c r="Q41" s="172"/>
      <c r="R41" s="87"/>
    </row>
    <row r="42" spans="1:18" s="60" customFormat="1" ht="12.75">
      <c r="A42" s="85"/>
      <c r="B42" s="85"/>
      <c r="C42" s="27"/>
      <c r="D42" s="27"/>
      <c r="E42" s="27"/>
      <c r="F42" s="163"/>
      <c r="G42" s="163"/>
      <c r="H42" s="29"/>
      <c r="I42" s="47"/>
      <c r="J42" s="47"/>
      <c r="K42" s="47"/>
      <c r="L42" s="47"/>
      <c r="M42" s="47"/>
      <c r="N42" s="162"/>
      <c r="O42" s="51"/>
      <c r="P42" s="30"/>
      <c r="Q42" s="172"/>
      <c r="R42" s="87"/>
    </row>
    <row r="43" spans="1:18" s="60" customFormat="1" ht="12.75">
      <c r="A43" s="85"/>
      <c r="B43" s="85"/>
      <c r="C43" s="27"/>
      <c r="D43" s="27" t="s">
        <v>375</v>
      </c>
      <c r="E43" s="27"/>
      <c r="F43" s="46"/>
      <c r="G43" s="46"/>
      <c r="H43" s="29"/>
      <c r="I43" s="160"/>
      <c r="J43" s="160"/>
      <c r="K43" s="160"/>
      <c r="L43" s="160"/>
      <c r="M43" s="160"/>
      <c r="N43" s="62"/>
      <c r="O43" s="48"/>
      <c r="P43" s="30" t="s">
        <v>382</v>
      </c>
      <c r="Q43" s="165"/>
      <c r="R43" s="87"/>
    </row>
    <row r="44" spans="1:18" s="60" customFormat="1" ht="12.75">
      <c r="A44" s="85"/>
      <c r="B44" s="85"/>
      <c r="C44" s="27"/>
      <c r="D44" s="22"/>
      <c r="E44" s="22"/>
      <c r="F44" s="163"/>
      <c r="G44" s="163"/>
      <c r="H44" s="22"/>
      <c r="I44" s="46"/>
      <c r="J44" s="46"/>
      <c r="K44" s="46"/>
      <c r="L44" s="46"/>
      <c r="M44" s="46"/>
      <c r="N44" s="162"/>
      <c r="O44" s="48"/>
      <c r="P44" s="41"/>
      <c r="Q44" s="172"/>
      <c r="R44" s="87"/>
    </row>
    <row r="45" spans="1:18" s="60" customFormat="1" ht="12.75">
      <c r="A45" s="85"/>
      <c r="B45" s="85"/>
      <c r="C45" s="27"/>
      <c r="D45" s="27"/>
      <c r="E45" s="27"/>
      <c r="F45" s="163"/>
      <c r="G45" s="163"/>
      <c r="H45" s="29"/>
      <c r="I45" s="47"/>
      <c r="J45" s="47"/>
      <c r="K45" s="47"/>
      <c r="L45" s="47"/>
      <c r="M45" s="47"/>
      <c r="N45" s="162"/>
      <c r="O45" s="51"/>
      <c r="P45" s="30"/>
      <c r="Q45" s="172"/>
      <c r="R45" s="87"/>
    </row>
    <row r="46" spans="1:18" s="60" customFormat="1" ht="12.75">
      <c r="A46" s="85"/>
      <c r="B46" s="85"/>
      <c r="C46" s="27"/>
      <c r="D46" s="27" t="s">
        <v>376</v>
      </c>
      <c r="E46" s="27"/>
      <c r="F46" s="46"/>
      <c r="G46" s="46"/>
      <c r="H46" s="29"/>
      <c r="I46" s="160"/>
      <c r="J46" s="160"/>
      <c r="K46" s="160"/>
      <c r="L46" s="160"/>
      <c r="M46" s="160"/>
      <c r="N46" s="62"/>
      <c r="O46" s="48"/>
      <c r="P46" s="30" t="s">
        <v>383</v>
      </c>
      <c r="Q46" s="165"/>
      <c r="R46" s="87"/>
    </row>
    <row r="47" spans="1:18" s="60" customFormat="1" ht="12.75">
      <c r="A47" s="85"/>
      <c r="B47" s="85"/>
      <c r="C47" s="27"/>
      <c r="D47" s="22"/>
      <c r="E47" s="22"/>
      <c r="F47" s="163"/>
      <c r="G47" s="163"/>
      <c r="H47" s="22"/>
      <c r="I47" s="46"/>
      <c r="J47" s="46"/>
      <c r="K47" s="46"/>
      <c r="L47" s="46"/>
      <c r="M47" s="46"/>
      <c r="N47" s="162"/>
      <c r="O47" s="48"/>
      <c r="P47" s="41"/>
      <c r="Q47" s="172"/>
      <c r="R47" s="87"/>
    </row>
    <row r="48" spans="1:18" s="60" customFormat="1" ht="12.75">
      <c r="A48" s="85"/>
      <c r="B48" s="85"/>
      <c r="C48" s="27"/>
      <c r="D48" s="27"/>
      <c r="E48" s="27"/>
      <c r="F48" s="163"/>
      <c r="G48" s="163"/>
      <c r="H48" s="29"/>
      <c r="I48" s="47"/>
      <c r="J48" s="47"/>
      <c r="K48" s="47"/>
      <c r="L48" s="47"/>
      <c r="M48" s="47"/>
      <c r="N48" s="162"/>
      <c r="O48" s="51"/>
      <c r="P48" s="30"/>
      <c r="Q48" s="172"/>
      <c r="R48" s="87"/>
    </row>
    <row r="49" spans="1:18" s="60" customFormat="1" ht="12.75">
      <c r="A49" s="85"/>
      <c r="B49" s="85"/>
      <c r="C49" s="27"/>
      <c r="D49" s="27" t="s">
        <v>96</v>
      </c>
      <c r="E49" s="27"/>
      <c r="F49" s="46"/>
      <c r="G49" s="46"/>
      <c r="H49" s="29"/>
      <c r="I49" s="160"/>
      <c r="J49" s="160"/>
      <c r="K49" s="160"/>
      <c r="L49" s="160"/>
      <c r="M49" s="160"/>
      <c r="N49" s="62"/>
      <c r="O49" s="48"/>
      <c r="P49" s="30" t="s">
        <v>97</v>
      </c>
      <c r="Q49" s="165"/>
      <c r="R49" s="87"/>
    </row>
    <row r="50" spans="1:18" s="60" customFormat="1" ht="12.75">
      <c r="A50" s="85"/>
      <c r="B50" s="85"/>
      <c r="C50" s="27"/>
      <c r="D50" s="27"/>
      <c r="E50" s="27"/>
      <c r="F50" s="163"/>
      <c r="G50" s="163"/>
      <c r="H50" s="29"/>
      <c r="I50" s="47"/>
      <c r="J50" s="47"/>
      <c r="K50" s="47"/>
      <c r="L50" s="47"/>
      <c r="M50" s="47"/>
      <c r="N50" s="162"/>
      <c r="O50" s="48"/>
      <c r="P50" s="30"/>
      <c r="Q50" s="172"/>
      <c r="R50" s="87"/>
    </row>
    <row r="51" spans="1:18" s="60" customFormat="1" ht="12.75">
      <c r="A51" s="85"/>
      <c r="B51" s="85"/>
      <c r="C51" s="27"/>
      <c r="D51" s="27"/>
      <c r="E51" s="27"/>
      <c r="F51" s="163"/>
      <c r="G51" s="163"/>
      <c r="H51" s="29"/>
      <c r="I51" s="47"/>
      <c r="J51" s="47"/>
      <c r="K51" s="47"/>
      <c r="L51" s="47"/>
      <c r="M51" s="47"/>
      <c r="N51" s="162"/>
      <c r="O51" s="48"/>
      <c r="P51" s="30"/>
      <c r="Q51" s="172"/>
      <c r="R51" s="87"/>
    </row>
    <row r="52" spans="1:18" s="60" customFormat="1" ht="12.75">
      <c r="A52" s="85"/>
      <c r="B52" s="85"/>
      <c r="C52" s="27"/>
      <c r="D52" s="27" t="s">
        <v>377</v>
      </c>
      <c r="E52" s="27"/>
      <c r="F52" s="163"/>
      <c r="G52" s="46"/>
      <c r="H52" s="29"/>
      <c r="I52" s="160"/>
      <c r="J52" s="160"/>
      <c r="K52" s="160"/>
      <c r="L52" s="160"/>
      <c r="M52" s="160"/>
      <c r="N52" s="62"/>
      <c r="O52" s="48"/>
      <c r="P52" s="30" t="s">
        <v>384</v>
      </c>
      <c r="Q52" s="166"/>
      <c r="R52" s="87"/>
    </row>
    <row r="53" spans="1:18" s="60" customFormat="1" ht="12.75">
      <c r="A53" s="85"/>
      <c r="B53" s="85"/>
      <c r="C53" s="27"/>
      <c r="D53" s="22"/>
      <c r="E53" s="22"/>
      <c r="F53" s="163"/>
      <c r="G53" s="163"/>
      <c r="H53" s="22"/>
      <c r="I53" s="46"/>
      <c r="J53" s="46"/>
      <c r="K53" s="46"/>
      <c r="L53" s="46"/>
      <c r="M53" s="46"/>
      <c r="N53" s="162"/>
      <c r="O53" s="48"/>
      <c r="P53" s="41"/>
      <c r="Q53" s="172"/>
      <c r="R53" s="87"/>
    </row>
    <row r="54" spans="1:18" s="60" customFormat="1" ht="12.75">
      <c r="A54" s="85"/>
      <c r="B54" s="85"/>
      <c r="C54" s="27"/>
      <c r="D54" s="27"/>
      <c r="E54" s="27"/>
      <c r="F54" s="163"/>
      <c r="G54" s="163"/>
      <c r="H54" s="29"/>
      <c r="I54" s="47"/>
      <c r="J54" s="47"/>
      <c r="K54" s="47"/>
      <c r="L54" s="47"/>
      <c r="M54" s="47"/>
      <c r="N54" s="162"/>
      <c r="O54" s="51"/>
      <c r="P54" s="30"/>
      <c r="Q54" s="172"/>
      <c r="R54" s="87"/>
    </row>
    <row r="55" spans="1:18" s="60" customFormat="1" ht="12.75">
      <c r="A55" s="85"/>
      <c r="B55" s="85"/>
      <c r="C55" s="27"/>
      <c r="D55" s="27" t="s">
        <v>378</v>
      </c>
      <c r="E55" s="27"/>
      <c r="F55" s="163"/>
      <c r="G55" s="46"/>
      <c r="H55" s="29"/>
      <c r="I55" s="160"/>
      <c r="J55" s="160"/>
      <c r="K55" s="160"/>
      <c r="L55" s="160"/>
      <c r="M55" s="160"/>
      <c r="N55" s="62"/>
      <c r="O55" s="48"/>
      <c r="P55" s="30" t="s">
        <v>385</v>
      </c>
      <c r="Q55" s="165"/>
      <c r="R55" s="87"/>
    </row>
    <row r="56" spans="1:18" s="60" customFormat="1" ht="12.75">
      <c r="A56" s="85"/>
      <c r="B56" s="85"/>
      <c r="C56" s="27"/>
      <c r="D56" s="22"/>
      <c r="E56" s="22"/>
      <c r="F56" s="163"/>
      <c r="G56" s="163"/>
      <c r="H56" s="22"/>
      <c r="I56" s="46"/>
      <c r="J56" s="46"/>
      <c r="K56" s="46"/>
      <c r="L56" s="46"/>
      <c r="M56" s="46"/>
      <c r="N56" s="162"/>
      <c r="O56" s="48"/>
      <c r="P56" s="41"/>
      <c r="Q56" s="172"/>
      <c r="R56" s="87"/>
    </row>
    <row r="57" spans="1:18" s="60" customFormat="1" ht="12.75">
      <c r="A57" s="85"/>
      <c r="B57" s="85"/>
      <c r="C57" s="27"/>
      <c r="D57" s="27"/>
      <c r="E57" s="27"/>
      <c r="F57" s="163"/>
      <c r="G57" s="163"/>
      <c r="H57" s="29"/>
      <c r="I57" s="47"/>
      <c r="J57" s="47"/>
      <c r="K57" s="47"/>
      <c r="L57" s="47"/>
      <c r="M57" s="47"/>
      <c r="N57" s="162"/>
      <c r="O57" s="51"/>
      <c r="P57" s="30"/>
      <c r="Q57" s="172"/>
      <c r="R57" s="87"/>
    </row>
    <row r="58" spans="1:18" s="60" customFormat="1" ht="12.75">
      <c r="A58" s="85"/>
      <c r="B58" s="85"/>
      <c r="C58" s="27"/>
      <c r="D58" s="27" t="s">
        <v>379</v>
      </c>
      <c r="E58" s="27"/>
      <c r="F58" s="163"/>
      <c r="G58" s="46"/>
      <c r="H58" s="29"/>
      <c r="I58" s="160"/>
      <c r="J58" s="160"/>
      <c r="K58" s="160"/>
      <c r="L58" s="160"/>
      <c r="M58" s="160"/>
      <c r="N58" s="62"/>
      <c r="O58" s="48"/>
      <c r="P58" s="30" t="s">
        <v>98</v>
      </c>
      <c r="Q58" s="165"/>
      <c r="R58" s="87"/>
    </row>
    <row r="59" spans="1:18" s="60" customFormat="1" ht="12.75">
      <c r="A59" s="85"/>
      <c r="B59" s="85"/>
      <c r="C59" s="27"/>
      <c r="D59" s="22"/>
      <c r="E59" s="22"/>
      <c r="F59" s="163"/>
      <c r="G59" s="163"/>
      <c r="H59" s="22"/>
      <c r="I59" s="46"/>
      <c r="J59" s="46"/>
      <c r="K59" s="46"/>
      <c r="L59" s="46"/>
      <c r="M59" s="46"/>
      <c r="N59" s="162"/>
      <c r="O59" s="48"/>
      <c r="P59" s="41"/>
      <c r="Q59" s="172"/>
      <c r="R59" s="87"/>
    </row>
    <row r="60" spans="1:18" s="60" customFormat="1" ht="12.75">
      <c r="A60" s="85"/>
      <c r="B60" s="85"/>
      <c r="C60" s="27"/>
      <c r="D60" s="27"/>
      <c r="E60" s="27"/>
      <c r="F60" s="163"/>
      <c r="G60" s="163"/>
      <c r="H60" s="29"/>
      <c r="I60" s="47"/>
      <c r="J60" s="47"/>
      <c r="K60" s="47"/>
      <c r="L60" s="47"/>
      <c r="M60" s="47"/>
      <c r="N60" s="162"/>
      <c r="O60" s="51"/>
      <c r="P60" s="30"/>
      <c r="Q60" s="172"/>
      <c r="R60" s="87"/>
    </row>
    <row r="61" spans="1:18" s="60" customFormat="1" ht="12.75">
      <c r="A61" s="85"/>
      <c r="B61" s="85"/>
      <c r="C61" s="27"/>
      <c r="D61" s="27" t="s">
        <v>99</v>
      </c>
      <c r="E61" s="27"/>
      <c r="F61" s="163"/>
      <c r="G61" s="46"/>
      <c r="H61" s="29"/>
      <c r="I61" s="160"/>
      <c r="J61" s="160"/>
      <c r="K61" s="160"/>
      <c r="L61" s="160"/>
      <c r="M61" s="160"/>
      <c r="N61" s="62"/>
      <c r="O61" s="48"/>
      <c r="P61" s="30" t="s">
        <v>386</v>
      </c>
      <c r="Q61" s="165"/>
      <c r="R61" s="87"/>
    </row>
    <row r="62" spans="1:18" s="60" customFormat="1" ht="12.75">
      <c r="A62" s="85"/>
      <c r="B62" s="85"/>
      <c r="C62" s="27"/>
      <c r="D62" s="22"/>
      <c r="E62" s="22"/>
      <c r="F62" s="163"/>
      <c r="G62" s="163"/>
      <c r="H62" s="22"/>
      <c r="I62" s="46"/>
      <c r="J62" s="46"/>
      <c r="K62" s="46"/>
      <c r="L62" s="46"/>
      <c r="M62" s="46"/>
      <c r="N62" s="162"/>
      <c r="O62" s="48"/>
      <c r="P62" s="41"/>
      <c r="Q62" s="172"/>
      <c r="R62" s="87"/>
    </row>
    <row r="63" spans="1:18" s="60" customFormat="1" ht="12.75">
      <c r="A63" s="85"/>
      <c r="B63" s="85"/>
      <c r="C63" s="27"/>
      <c r="D63" s="27"/>
      <c r="E63" s="27"/>
      <c r="F63" s="163"/>
      <c r="G63" s="163"/>
      <c r="H63" s="29"/>
      <c r="I63" s="47"/>
      <c r="J63" s="47"/>
      <c r="K63" s="47"/>
      <c r="L63" s="47"/>
      <c r="M63" s="47"/>
      <c r="N63" s="162"/>
      <c r="O63" s="51"/>
      <c r="P63" s="30"/>
      <c r="Q63" s="172"/>
      <c r="R63" s="87"/>
    </row>
    <row r="64" spans="1:18" s="60" customFormat="1" ht="12.75">
      <c r="A64" s="85"/>
      <c r="B64" s="85"/>
      <c r="C64" s="27"/>
      <c r="D64" s="27" t="s">
        <v>100</v>
      </c>
      <c r="E64" s="27"/>
      <c r="F64" s="163"/>
      <c r="G64" s="46"/>
      <c r="H64" s="29"/>
      <c r="I64" s="160"/>
      <c r="J64" s="160"/>
      <c r="K64" s="160"/>
      <c r="L64" s="160"/>
      <c r="M64" s="160"/>
      <c r="N64" s="62"/>
      <c r="O64" s="48"/>
      <c r="P64" s="30" t="s">
        <v>101</v>
      </c>
      <c r="Q64" s="165"/>
      <c r="R64" s="87"/>
    </row>
    <row r="65" spans="1:18" s="60" customFormat="1" ht="12.75">
      <c r="A65" s="85"/>
      <c r="B65" s="85"/>
      <c r="C65" s="27"/>
      <c r="D65" s="22"/>
      <c r="E65" s="22"/>
      <c r="F65" s="163"/>
      <c r="G65" s="163"/>
      <c r="H65" s="22"/>
      <c r="I65" s="163"/>
      <c r="J65" s="163"/>
      <c r="K65" s="163"/>
      <c r="L65" s="163"/>
      <c r="M65" s="163"/>
      <c r="N65" s="162"/>
      <c r="O65" s="48"/>
      <c r="P65" s="41"/>
      <c r="Q65" s="172"/>
      <c r="R65" s="87"/>
    </row>
    <row r="66" spans="1:18" s="60" customFormat="1" ht="12.75">
      <c r="A66" s="85"/>
      <c r="B66" s="85"/>
      <c r="C66" s="27"/>
      <c r="D66" s="23"/>
      <c r="E66" s="23"/>
      <c r="F66" s="23"/>
      <c r="G66" s="23"/>
      <c r="H66" s="23"/>
      <c r="I66" s="163"/>
      <c r="J66" s="163"/>
      <c r="K66" s="163"/>
      <c r="L66" s="163"/>
      <c r="M66" s="163"/>
      <c r="N66" s="162"/>
      <c r="O66" s="51"/>
      <c r="P66" s="41"/>
      <c r="Q66" s="172"/>
      <c r="R66" s="87"/>
    </row>
    <row r="67" spans="1:18" s="60" customFormat="1" ht="12.75">
      <c r="A67" s="85"/>
      <c r="B67" s="85"/>
      <c r="C67" s="27"/>
      <c r="D67" s="23" t="s">
        <v>102</v>
      </c>
      <c r="E67" s="23"/>
      <c r="F67" s="23"/>
      <c r="G67" s="23"/>
      <c r="H67" s="23"/>
      <c r="I67" s="160"/>
      <c r="J67" s="160"/>
      <c r="K67" s="160"/>
      <c r="L67" s="160"/>
      <c r="M67" s="160"/>
      <c r="N67" s="62"/>
      <c r="O67" s="51"/>
      <c r="P67" s="41" t="s">
        <v>103</v>
      </c>
      <c r="Q67" s="165"/>
      <c r="R67" s="87"/>
    </row>
    <row r="68" spans="1:18" s="60" customFormat="1" ht="12.75">
      <c r="A68" s="85"/>
      <c r="B68" s="85"/>
      <c r="C68" s="90"/>
      <c r="D68" s="67"/>
      <c r="E68" s="27"/>
      <c r="F68" s="163"/>
      <c r="G68" s="163"/>
      <c r="H68" s="29"/>
      <c r="I68" s="34"/>
      <c r="J68" s="34"/>
      <c r="K68" s="34"/>
      <c r="L68" s="34"/>
      <c r="M68" s="34"/>
      <c r="N68" s="34"/>
      <c r="O68" s="51"/>
      <c r="P68" s="30"/>
      <c r="Q68" s="165"/>
      <c r="R68" s="87"/>
    </row>
    <row r="69" spans="1:18" s="60" customFormat="1" ht="12.75">
      <c r="A69" s="85"/>
      <c r="B69" s="85"/>
      <c r="C69" s="90"/>
      <c r="D69" s="67"/>
      <c r="E69" s="27"/>
      <c r="F69" s="163"/>
      <c r="G69" s="163"/>
      <c r="H69" s="29"/>
      <c r="I69" s="47"/>
      <c r="J69" s="47"/>
      <c r="K69" s="47"/>
      <c r="L69" s="47"/>
      <c r="M69" s="47"/>
      <c r="N69" s="162"/>
      <c r="O69" s="48"/>
      <c r="P69" s="30"/>
      <c r="Q69" s="165"/>
      <c r="R69" s="87"/>
    </row>
    <row r="70" spans="1:18" s="60" customFormat="1" ht="12.75">
      <c r="A70" s="85"/>
      <c r="B70" s="85"/>
      <c r="C70" s="92"/>
      <c r="D70" s="22" t="s">
        <v>380</v>
      </c>
      <c r="E70" s="22"/>
      <c r="F70" s="46"/>
      <c r="G70" s="46"/>
      <c r="H70" s="22"/>
      <c r="I70" s="160"/>
      <c r="J70" s="160"/>
      <c r="K70" s="160"/>
      <c r="L70" s="160"/>
      <c r="M70" s="160"/>
      <c r="N70" s="62"/>
      <c r="O70" s="48"/>
      <c r="P70" s="41" t="s">
        <v>104</v>
      </c>
      <c r="Q70" s="172"/>
      <c r="R70" s="87"/>
    </row>
    <row r="71" spans="1:18" s="60" customFormat="1" ht="12.75">
      <c r="A71" s="85"/>
      <c r="B71" s="85"/>
      <c r="C71" s="92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162"/>
      <c r="O71" s="51"/>
      <c r="P71" s="89"/>
      <c r="Q71" s="172"/>
      <c r="R71" s="87"/>
    </row>
    <row r="72" spans="1:18" s="60" customFormat="1" ht="12.75">
      <c r="A72" s="85"/>
      <c r="B72" s="85"/>
      <c r="C72" s="27"/>
      <c r="D72" s="34"/>
      <c r="E72" s="164"/>
      <c r="F72" s="164"/>
      <c r="G72" s="163"/>
      <c r="H72" s="163"/>
      <c r="I72" s="163"/>
      <c r="J72" s="163"/>
      <c r="K72" s="163"/>
      <c r="L72" s="163"/>
      <c r="M72" s="163"/>
      <c r="N72" s="162"/>
      <c r="O72" s="48"/>
      <c r="P72" s="89"/>
      <c r="Q72" s="165"/>
      <c r="R72" s="87"/>
    </row>
    <row r="73" spans="1:18" s="60" customFormat="1" ht="12.75">
      <c r="A73" s="79"/>
      <c r="B73" s="79"/>
      <c r="D73" s="34" t="s">
        <v>105</v>
      </c>
      <c r="E73" s="163"/>
      <c r="F73" s="163"/>
      <c r="G73" s="163"/>
      <c r="H73" s="163"/>
      <c r="I73" s="160"/>
      <c r="J73" s="160"/>
      <c r="K73" s="160"/>
      <c r="L73" s="160"/>
      <c r="M73" s="160"/>
      <c r="N73" s="62"/>
      <c r="O73" s="48"/>
      <c r="P73" s="89" t="s">
        <v>106</v>
      </c>
      <c r="Q73" s="170"/>
      <c r="R73" s="91"/>
    </row>
    <row r="74" spans="1:18" s="60" customFormat="1">
      <c r="A74" s="79"/>
      <c r="B74" s="79"/>
      <c r="D74" s="167"/>
      <c r="E74" s="168"/>
      <c r="F74" s="169"/>
      <c r="G74" s="169"/>
      <c r="H74" s="168"/>
      <c r="I74" s="170"/>
      <c r="J74" s="170"/>
      <c r="K74" s="170"/>
      <c r="L74" s="170"/>
      <c r="M74" s="170"/>
      <c r="N74" s="168"/>
      <c r="O74" s="171"/>
      <c r="P74" s="170"/>
      <c r="Q74" s="170"/>
      <c r="R74" s="91"/>
    </row>
    <row r="75" spans="1:18" s="60" customFormat="1">
      <c r="A75" s="79"/>
      <c r="B75" s="79"/>
      <c r="D75" s="80"/>
      <c r="F75" s="81"/>
      <c r="N75" s="33"/>
      <c r="O75" s="25"/>
      <c r="Q75" s="82"/>
      <c r="R75" s="25"/>
    </row>
    <row r="76" spans="1:18" s="60" customFormat="1">
      <c r="A76" s="79"/>
      <c r="B76" s="79"/>
      <c r="D76" s="80"/>
      <c r="F76" s="81"/>
      <c r="N76" s="33"/>
      <c r="O76" s="25"/>
      <c r="Q76" s="82"/>
      <c r="R76" s="25"/>
    </row>
    <row r="77" spans="1:18" s="60" customFormat="1">
      <c r="A77" s="79"/>
      <c r="B77" s="79"/>
      <c r="D77" s="80"/>
      <c r="F77" s="81"/>
      <c r="N77" s="33"/>
      <c r="O77" s="25"/>
      <c r="Q77" s="82"/>
      <c r="R77" s="25"/>
    </row>
    <row r="78" spans="1:18" s="60" customFormat="1">
      <c r="A78" s="79"/>
      <c r="B78" s="79"/>
      <c r="D78" s="80"/>
      <c r="F78" s="81"/>
      <c r="N78" s="33"/>
      <c r="O78" s="25"/>
      <c r="Q78" s="82"/>
      <c r="R78" s="25"/>
    </row>
    <row r="79" spans="1:18" s="60" customFormat="1">
      <c r="A79" s="79"/>
      <c r="B79" s="79"/>
      <c r="D79" s="80"/>
      <c r="F79" s="81"/>
      <c r="N79" s="33"/>
      <c r="O79" s="25"/>
      <c r="Q79" s="82"/>
      <c r="R79" s="25"/>
    </row>
    <row r="80" spans="1:18" s="60" customFormat="1">
      <c r="A80" s="79"/>
      <c r="B80" s="79"/>
      <c r="D80" s="80"/>
      <c r="F80" s="81"/>
      <c r="N80" s="33"/>
      <c r="O80" s="25"/>
      <c r="Q80" s="82"/>
      <c r="R80" s="25"/>
    </row>
    <row r="81" spans="1:18" s="60" customFormat="1">
      <c r="A81" s="79"/>
      <c r="B81" s="79"/>
      <c r="D81" s="80"/>
      <c r="F81" s="81"/>
      <c r="N81" s="33"/>
      <c r="O81" s="25"/>
      <c r="Q81" s="82"/>
      <c r="R81" s="25"/>
    </row>
    <row r="82" spans="1:18" s="60" customFormat="1">
      <c r="A82" s="79"/>
      <c r="B82" s="79"/>
      <c r="D82" s="80"/>
      <c r="F82" s="81"/>
      <c r="N82" s="33"/>
      <c r="O82" s="25"/>
      <c r="Q82" s="82"/>
      <c r="R82" s="25"/>
    </row>
    <row r="83" spans="1:18" s="60" customFormat="1">
      <c r="A83" s="79"/>
      <c r="B83" s="79"/>
      <c r="D83" s="80"/>
      <c r="F83" s="81"/>
      <c r="N83" s="33"/>
      <c r="O83" s="25"/>
      <c r="Q83" s="82"/>
      <c r="R83" s="25"/>
    </row>
    <row r="84" spans="1:18" s="60" customFormat="1">
      <c r="A84" s="79"/>
      <c r="B84" s="79"/>
      <c r="D84" s="80"/>
      <c r="F84" s="81"/>
      <c r="N84" s="33"/>
      <c r="O84" s="25"/>
      <c r="Q84" s="82"/>
      <c r="R84" s="25"/>
    </row>
    <row r="85" spans="1:18" s="60" customFormat="1">
      <c r="A85" s="79"/>
      <c r="B85" s="79"/>
      <c r="D85" s="80"/>
      <c r="F85" s="81"/>
      <c r="N85" s="33"/>
      <c r="O85" s="25"/>
      <c r="Q85" s="82"/>
      <c r="R85" s="25"/>
    </row>
    <row r="86" spans="1:18" s="60" customFormat="1">
      <c r="A86" s="79"/>
      <c r="B86" s="79"/>
      <c r="D86" s="80"/>
      <c r="F86" s="81"/>
      <c r="N86" s="33"/>
      <c r="O86" s="25"/>
      <c r="Q86" s="82"/>
      <c r="R86" s="25"/>
    </row>
    <row r="87" spans="1:18" s="60" customFormat="1">
      <c r="A87" s="79"/>
      <c r="B87" s="79"/>
      <c r="D87" s="80"/>
      <c r="F87" s="81"/>
      <c r="N87" s="33"/>
      <c r="O87" s="25"/>
      <c r="Q87" s="82"/>
      <c r="R87" s="25"/>
    </row>
    <row r="88" spans="1:18" s="60" customFormat="1">
      <c r="A88" s="79"/>
      <c r="B88" s="79"/>
      <c r="D88" s="80"/>
      <c r="F88" s="81"/>
      <c r="N88" s="33"/>
      <c r="O88" s="25"/>
      <c r="Q88" s="82"/>
      <c r="R88" s="25"/>
    </row>
    <row r="89" spans="1:18" s="60" customFormat="1">
      <c r="A89" s="79"/>
      <c r="B89" s="79"/>
      <c r="D89" s="80"/>
      <c r="F89" s="81"/>
      <c r="N89" s="33"/>
      <c r="O89" s="25"/>
      <c r="Q89" s="82"/>
      <c r="R89" s="25"/>
    </row>
    <row r="90" spans="1:18" s="60" customFormat="1">
      <c r="A90" s="79"/>
      <c r="B90" s="79"/>
      <c r="D90" s="80"/>
      <c r="F90" s="81"/>
      <c r="N90" s="33"/>
      <c r="O90" s="25"/>
      <c r="Q90" s="82"/>
      <c r="R90" s="25"/>
    </row>
    <row r="91" spans="1:18" s="60" customFormat="1">
      <c r="A91" s="79"/>
      <c r="B91" s="79"/>
      <c r="D91" s="80"/>
      <c r="F91" s="81"/>
      <c r="N91" s="33"/>
      <c r="O91" s="25"/>
      <c r="Q91" s="82"/>
      <c r="R91" s="25"/>
    </row>
    <row r="92" spans="1:18" s="60" customFormat="1">
      <c r="A92" s="79"/>
      <c r="B92" s="79"/>
      <c r="D92" s="80"/>
      <c r="F92" s="81"/>
      <c r="N92" s="33"/>
      <c r="O92" s="25"/>
      <c r="Q92" s="82"/>
      <c r="R92" s="25"/>
    </row>
    <row r="93" spans="1:18" s="60" customFormat="1">
      <c r="A93" s="79"/>
      <c r="B93" s="79"/>
      <c r="D93" s="80"/>
      <c r="F93" s="81"/>
      <c r="N93" s="33"/>
      <c r="O93" s="25"/>
      <c r="Q93" s="82"/>
      <c r="R93" s="25"/>
    </row>
    <row r="94" spans="1:18" s="60" customFormat="1">
      <c r="A94" s="79"/>
      <c r="B94" s="79"/>
      <c r="D94" s="80"/>
      <c r="F94" s="81"/>
      <c r="N94" s="33"/>
      <c r="O94" s="25"/>
      <c r="Q94" s="82"/>
      <c r="R94" s="25"/>
    </row>
    <row r="95" spans="1:18" s="60" customFormat="1">
      <c r="A95" s="79"/>
      <c r="B95" s="79"/>
      <c r="D95" s="80"/>
      <c r="F95" s="81"/>
      <c r="N95" s="33"/>
      <c r="O95" s="25"/>
      <c r="Q95" s="82"/>
      <c r="R95" s="25"/>
    </row>
    <row r="96" spans="1:18" s="60" customFormat="1">
      <c r="A96" s="79"/>
      <c r="B96" s="79"/>
      <c r="D96" s="80"/>
      <c r="F96" s="81"/>
      <c r="N96" s="33"/>
      <c r="O96" s="25"/>
      <c r="Q96" s="82"/>
      <c r="R96" s="25"/>
    </row>
    <row r="97" spans="1:18" s="60" customFormat="1">
      <c r="A97" s="79"/>
      <c r="B97" s="79"/>
      <c r="D97" s="80"/>
      <c r="F97" s="81"/>
      <c r="N97" s="33"/>
      <c r="O97" s="25"/>
      <c r="Q97" s="82"/>
      <c r="R97" s="25"/>
    </row>
    <row r="98" spans="1:18" s="60" customFormat="1">
      <c r="A98" s="79"/>
      <c r="B98" s="79"/>
      <c r="D98" s="80"/>
      <c r="F98" s="81"/>
      <c r="N98" s="33"/>
      <c r="O98" s="25"/>
      <c r="Q98" s="82"/>
      <c r="R98" s="25"/>
    </row>
    <row r="99" spans="1:18" s="60" customFormat="1">
      <c r="A99" s="79"/>
      <c r="B99" s="79"/>
      <c r="D99" s="80"/>
      <c r="F99" s="81"/>
      <c r="N99" s="33"/>
      <c r="O99" s="25"/>
      <c r="Q99" s="82"/>
      <c r="R99" s="25"/>
    </row>
    <row r="100" spans="1:18" s="60" customFormat="1">
      <c r="A100" s="79"/>
      <c r="B100" s="79"/>
      <c r="D100" s="80"/>
      <c r="F100" s="81"/>
      <c r="N100" s="33"/>
      <c r="O100" s="25"/>
      <c r="Q100" s="82"/>
      <c r="R100" s="25"/>
    </row>
    <row r="101" spans="1:18" s="60" customFormat="1">
      <c r="A101" s="79"/>
      <c r="B101" s="79"/>
      <c r="D101" s="80"/>
      <c r="F101" s="81"/>
      <c r="N101" s="33"/>
      <c r="O101" s="25"/>
      <c r="Q101" s="82"/>
      <c r="R101" s="25"/>
    </row>
    <row r="102" spans="1:18" s="60" customFormat="1">
      <c r="A102" s="79"/>
      <c r="B102" s="79"/>
      <c r="D102" s="80"/>
      <c r="F102" s="81"/>
      <c r="N102" s="33"/>
      <c r="O102" s="25"/>
      <c r="Q102" s="82"/>
      <c r="R102" s="25"/>
    </row>
    <row r="103" spans="1:18" s="60" customFormat="1">
      <c r="A103" s="79"/>
      <c r="B103" s="79"/>
      <c r="D103" s="80"/>
      <c r="F103" s="81"/>
      <c r="N103" s="33"/>
      <c r="O103" s="25"/>
      <c r="Q103" s="82"/>
      <c r="R103" s="25"/>
    </row>
    <row r="104" spans="1:18" s="60" customFormat="1">
      <c r="A104" s="79"/>
      <c r="B104" s="79"/>
      <c r="D104" s="80"/>
      <c r="F104" s="81"/>
      <c r="N104" s="33"/>
      <c r="O104" s="25"/>
      <c r="Q104" s="82"/>
      <c r="R104" s="25"/>
    </row>
    <row r="105" spans="1:18" s="60" customFormat="1">
      <c r="A105" s="79"/>
      <c r="B105" s="79"/>
      <c r="D105" s="80"/>
      <c r="F105" s="81"/>
      <c r="N105" s="33"/>
      <c r="O105" s="25"/>
      <c r="Q105" s="82"/>
      <c r="R105" s="25"/>
    </row>
    <row r="106" spans="1:18" s="60" customFormat="1">
      <c r="A106" s="79"/>
      <c r="B106" s="79"/>
      <c r="D106" s="80"/>
      <c r="F106" s="81"/>
      <c r="N106" s="33"/>
      <c r="O106" s="25"/>
      <c r="Q106" s="82"/>
      <c r="R106" s="25"/>
    </row>
    <row r="107" spans="1:18" s="60" customFormat="1">
      <c r="A107" s="79"/>
      <c r="B107" s="79"/>
      <c r="D107" s="80"/>
      <c r="F107" s="81"/>
      <c r="N107" s="33"/>
      <c r="O107" s="25"/>
      <c r="Q107" s="82"/>
      <c r="R107" s="25"/>
    </row>
    <row r="108" spans="1:18" s="60" customFormat="1">
      <c r="A108" s="79"/>
      <c r="B108" s="79"/>
      <c r="D108" s="80"/>
      <c r="F108" s="81"/>
      <c r="N108" s="33"/>
      <c r="O108" s="25"/>
      <c r="Q108" s="82"/>
      <c r="R108" s="25"/>
    </row>
    <row r="109" spans="1:18" s="60" customFormat="1">
      <c r="A109" s="79"/>
      <c r="B109" s="79"/>
      <c r="D109" s="80"/>
      <c r="F109" s="81"/>
      <c r="N109" s="33"/>
      <c r="O109" s="25"/>
      <c r="Q109" s="82"/>
      <c r="R109" s="25"/>
    </row>
    <row r="110" spans="1:18" s="60" customFormat="1">
      <c r="A110" s="79"/>
      <c r="B110" s="79"/>
      <c r="D110" s="80"/>
      <c r="F110" s="81"/>
      <c r="N110" s="33"/>
      <c r="O110" s="25"/>
      <c r="Q110" s="82"/>
      <c r="R110" s="25"/>
    </row>
    <row r="111" spans="1:18" s="60" customFormat="1">
      <c r="A111" s="79"/>
      <c r="B111" s="79"/>
      <c r="D111" s="80"/>
      <c r="F111" s="81"/>
      <c r="N111" s="33"/>
      <c r="O111" s="25"/>
      <c r="Q111" s="82"/>
      <c r="R111" s="25"/>
    </row>
    <row r="112" spans="1:18" s="60" customFormat="1">
      <c r="A112" s="79"/>
      <c r="B112" s="79"/>
      <c r="D112" s="80"/>
      <c r="F112" s="81"/>
      <c r="N112" s="33"/>
      <c r="O112" s="25"/>
      <c r="Q112" s="82"/>
      <c r="R112" s="25"/>
    </row>
    <row r="113" spans="1:18" s="60" customFormat="1">
      <c r="A113" s="79"/>
      <c r="B113" s="79"/>
      <c r="D113" s="80"/>
      <c r="F113" s="81"/>
      <c r="N113" s="33"/>
      <c r="O113" s="25"/>
      <c r="Q113" s="82"/>
      <c r="R113" s="25"/>
    </row>
    <row r="114" spans="1:18" s="60" customFormat="1">
      <c r="A114" s="79"/>
      <c r="B114" s="79"/>
      <c r="D114" s="80"/>
      <c r="F114" s="81"/>
      <c r="N114" s="33"/>
      <c r="O114" s="25"/>
      <c r="Q114" s="82"/>
      <c r="R114" s="25"/>
    </row>
    <row r="115" spans="1:18" s="60" customFormat="1">
      <c r="A115" s="79"/>
      <c r="B115" s="79"/>
      <c r="D115" s="80"/>
      <c r="F115" s="81"/>
      <c r="N115" s="33"/>
      <c r="O115" s="25"/>
      <c r="Q115" s="82"/>
      <c r="R115" s="25"/>
    </row>
    <row r="116" spans="1:18" s="60" customFormat="1">
      <c r="A116" s="79"/>
      <c r="B116" s="79"/>
      <c r="D116" s="80"/>
      <c r="F116" s="81"/>
      <c r="N116" s="33"/>
      <c r="O116" s="25"/>
      <c r="Q116" s="82"/>
      <c r="R116" s="25"/>
    </row>
    <row r="117" spans="1:18" s="60" customFormat="1">
      <c r="A117" s="79"/>
      <c r="B117" s="79"/>
      <c r="D117" s="80"/>
      <c r="F117" s="81"/>
      <c r="N117" s="33"/>
      <c r="O117" s="25"/>
      <c r="Q117" s="82"/>
      <c r="R117" s="25"/>
    </row>
    <row r="118" spans="1:18" s="60" customFormat="1">
      <c r="A118" s="79"/>
      <c r="B118" s="79"/>
      <c r="D118" s="80"/>
      <c r="F118" s="81"/>
      <c r="N118" s="33"/>
      <c r="O118" s="25"/>
      <c r="Q118" s="82"/>
      <c r="R118" s="25"/>
    </row>
    <row r="119" spans="1:18" s="60" customFormat="1">
      <c r="A119" s="79"/>
      <c r="B119" s="79"/>
      <c r="D119" s="80"/>
      <c r="F119" s="81"/>
      <c r="N119" s="33"/>
      <c r="O119" s="25"/>
      <c r="Q119" s="82"/>
      <c r="R119" s="25"/>
    </row>
    <row r="120" spans="1:18" s="60" customFormat="1">
      <c r="A120" s="79"/>
      <c r="B120" s="79"/>
      <c r="D120" s="80"/>
      <c r="F120" s="81"/>
      <c r="N120" s="33"/>
      <c r="O120" s="25"/>
      <c r="Q120" s="82"/>
      <c r="R120" s="25"/>
    </row>
    <row r="121" spans="1:18" s="60" customFormat="1">
      <c r="A121" s="79"/>
      <c r="B121" s="79"/>
      <c r="D121" s="80"/>
      <c r="F121" s="81"/>
      <c r="N121" s="33"/>
      <c r="O121" s="25"/>
      <c r="Q121" s="82"/>
      <c r="R121" s="25"/>
    </row>
    <row r="122" spans="1:18" s="60" customFormat="1">
      <c r="A122" s="79"/>
      <c r="B122" s="79"/>
      <c r="D122" s="80"/>
      <c r="F122" s="81"/>
      <c r="N122" s="33"/>
      <c r="O122" s="25"/>
      <c r="Q122" s="82"/>
      <c r="R122" s="25"/>
    </row>
    <row r="123" spans="1:18" s="60" customFormat="1">
      <c r="A123" s="79"/>
      <c r="B123" s="79"/>
      <c r="D123" s="80"/>
      <c r="F123" s="81"/>
      <c r="N123" s="33"/>
      <c r="O123" s="25"/>
      <c r="Q123" s="82"/>
      <c r="R123" s="25"/>
    </row>
    <row r="124" spans="1:18" s="60" customFormat="1">
      <c r="A124" s="79"/>
      <c r="B124" s="79"/>
      <c r="D124" s="80"/>
      <c r="F124" s="81"/>
      <c r="N124" s="33"/>
      <c r="O124" s="25"/>
      <c r="Q124" s="82"/>
      <c r="R124" s="25"/>
    </row>
    <row r="125" spans="1:18" s="60" customFormat="1">
      <c r="A125" s="79"/>
      <c r="B125" s="79"/>
      <c r="D125" s="80"/>
      <c r="F125" s="81"/>
      <c r="N125" s="33"/>
      <c r="O125" s="25"/>
      <c r="Q125" s="82"/>
      <c r="R125" s="25"/>
    </row>
    <row r="126" spans="1:18" s="60" customFormat="1" collapsed="1">
      <c r="A126" s="79"/>
      <c r="B126" s="79"/>
      <c r="D126" s="80"/>
      <c r="F126" s="81"/>
      <c r="N126" s="33"/>
      <c r="O126" s="25"/>
      <c r="Q126" s="82"/>
      <c r="R126" s="25"/>
    </row>
    <row r="127" spans="1:18" s="60" customFormat="1">
      <c r="A127" s="79"/>
      <c r="B127" s="79"/>
      <c r="D127" s="80"/>
      <c r="F127" s="81"/>
      <c r="N127" s="33"/>
      <c r="O127" s="25"/>
      <c r="Q127" s="82"/>
      <c r="R127" s="25"/>
    </row>
    <row r="128" spans="1:18" s="60" customFormat="1">
      <c r="A128" s="79"/>
      <c r="B128" s="79"/>
      <c r="D128" s="80"/>
      <c r="F128" s="81"/>
      <c r="N128" s="33"/>
      <c r="O128" s="25"/>
      <c r="Q128" s="82"/>
      <c r="R128" s="25"/>
    </row>
    <row r="129" spans="1:18" s="60" customFormat="1">
      <c r="A129" s="79"/>
      <c r="B129" s="79"/>
      <c r="D129" s="80"/>
      <c r="F129" s="81"/>
      <c r="N129" s="33"/>
      <c r="O129" s="25"/>
      <c r="Q129" s="82"/>
      <c r="R129" s="25"/>
    </row>
    <row r="130" spans="1:18" s="60" customFormat="1">
      <c r="A130" s="79"/>
      <c r="B130" s="79"/>
      <c r="D130" s="80"/>
      <c r="F130" s="81"/>
      <c r="N130" s="33"/>
      <c r="O130" s="25"/>
      <c r="Q130" s="82"/>
      <c r="R130" s="25"/>
    </row>
    <row r="131" spans="1:18" s="60" customFormat="1">
      <c r="A131" s="79"/>
      <c r="B131" s="79"/>
      <c r="D131" s="80"/>
      <c r="F131" s="81"/>
      <c r="N131" s="33"/>
      <c r="O131" s="25"/>
      <c r="Q131" s="82"/>
      <c r="R131" s="25"/>
    </row>
    <row r="132" spans="1:18" s="60" customFormat="1">
      <c r="A132" s="79"/>
      <c r="B132" s="79"/>
      <c r="D132" s="80"/>
      <c r="F132" s="81"/>
      <c r="N132" s="33"/>
      <c r="O132" s="25"/>
      <c r="Q132" s="82"/>
      <c r="R132" s="25"/>
    </row>
    <row r="133" spans="1:18" s="60" customFormat="1">
      <c r="A133" s="79"/>
      <c r="B133" s="79"/>
      <c r="D133" s="80"/>
      <c r="F133" s="81"/>
      <c r="N133" s="33"/>
      <c r="O133" s="25"/>
      <c r="Q133" s="82"/>
      <c r="R133" s="25"/>
    </row>
    <row r="134" spans="1:18" s="60" customFormat="1">
      <c r="A134" s="79"/>
      <c r="B134" s="79"/>
      <c r="D134" s="80"/>
      <c r="F134" s="81"/>
      <c r="N134" s="33"/>
      <c r="O134" s="25"/>
      <c r="Q134" s="82"/>
      <c r="R134" s="25"/>
    </row>
    <row r="135" spans="1:18" s="60" customFormat="1">
      <c r="A135" s="79"/>
      <c r="B135" s="79"/>
      <c r="D135" s="80"/>
      <c r="F135" s="81"/>
      <c r="N135" s="33"/>
      <c r="O135" s="25"/>
      <c r="Q135" s="82"/>
      <c r="R135" s="25"/>
    </row>
    <row r="136" spans="1:18" s="60" customFormat="1">
      <c r="A136" s="79"/>
      <c r="B136" s="79"/>
      <c r="D136" s="80"/>
      <c r="F136" s="81"/>
      <c r="N136" s="33"/>
      <c r="O136" s="25"/>
      <c r="Q136" s="82"/>
      <c r="R136" s="25"/>
    </row>
    <row r="137" spans="1:18" s="60" customFormat="1">
      <c r="A137" s="79"/>
      <c r="B137" s="79"/>
      <c r="D137" s="80"/>
      <c r="F137" s="81"/>
      <c r="N137" s="33"/>
      <c r="O137" s="25"/>
      <c r="Q137" s="82"/>
      <c r="R137" s="25"/>
    </row>
    <row r="138" spans="1:18" s="60" customFormat="1">
      <c r="A138" s="79"/>
      <c r="B138" s="79"/>
      <c r="D138" s="80"/>
      <c r="F138" s="81"/>
      <c r="N138" s="33"/>
      <c r="O138" s="25"/>
      <c r="Q138" s="82"/>
      <c r="R138" s="25"/>
    </row>
    <row r="139" spans="1:18" s="60" customFormat="1">
      <c r="A139" s="79"/>
      <c r="B139" s="79"/>
      <c r="D139" s="80"/>
      <c r="F139" s="81"/>
      <c r="N139" s="33"/>
      <c r="O139" s="25"/>
      <c r="Q139" s="82"/>
      <c r="R139" s="25"/>
    </row>
    <row r="140" spans="1:18" s="60" customFormat="1">
      <c r="A140" s="79"/>
      <c r="B140" s="79"/>
      <c r="D140" s="80"/>
      <c r="F140" s="81"/>
      <c r="N140" s="33"/>
      <c r="O140" s="25"/>
      <c r="Q140" s="82"/>
      <c r="R140" s="25"/>
    </row>
    <row r="141" spans="1:18" s="60" customFormat="1">
      <c r="A141" s="79"/>
      <c r="B141" s="79"/>
      <c r="D141" s="80"/>
      <c r="F141" s="81"/>
      <c r="N141" s="33"/>
      <c r="O141" s="25"/>
      <c r="Q141" s="82"/>
      <c r="R141" s="25"/>
    </row>
    <row r="142" spans="1:18" s="60" customFormat="1">
      <c r="A142" s="79"/>
      <c r="B142" s="79"/>
      <c r="D142" s="80"/>
      <c r="F142" s="81"/>
      <c r="N142" s="33"/>
      <c r="O142" s="25"/>
      <c r="Q142" s="82"/>
      <c r="R142" s="25"/>
    </row>
    <row r="143" spans="1:18" s="60" customFormat="1">
      <c r="A143" s="79"/>
      <c r="B143" s="79"/>
      <c r="D143" s="80"/>
      <c r="F143" s="81"/>
      <c r="N143" s="33"/>
      <c r="O143" s="25"/>
      <c r="Q143" s="82"/>
      <c r="R143" s="25"/>
    </row>
    <row r="144" spans="1:18" s="60" customFormat="1">
      <c r="A144" s="79"/>
      <c r="B144" s="79"/>
      <c r="D144" s="80"/>
      <c r="F144" s="81"/>
      <c r="N144" s="33"/>
      <c r="O144" s="25"/>
      <c r="Q144" s="82"/>
      <c r="R144" s="25"/>
    </row>
    <row r="145" spans="1:18" s="60" customFormat="1">
      <c r="A145" s="79"/>
      <c r="B145" s="79"/>
      <c r="D145" s="80"/>
      <c r="F145" s="81"/>
      <c r="N145" s="33"/>
      <c r="O145" s="25"/>
      <c r="Q145" s="82"/>
      <c r="R145" s="25"/>
    </row>
    <row r="146" spans="1:18" s="60" customFormat="1">
      <c r="A146" s="79"/>
      <c r="B146" s="79"/>
      <c r="D146" s="80"/>
      <c r="F146" s="81"/>
      <c r="N146" s="33"/>
      <c r="O146" s="25"/>
      <c r="Q146" s="82"/>
      <c r="R146" s="25"/>
    </row>
    <row r="151" spans="1:18" s="88" customFormat="1" ht="12.75">
      <c r="A151" s="79"/>
      <c r="B151" s="79"/>
      <c r="C151" s="60"/>
      <c r="D151" s="80"/>
      <c r="E151" s="60"/>
      <c r="F151" s="81"/>
      <c r="G151" s="60"/>
      <c r="H151" s="60"/>
      <c r="I151" s="60"/>
      <c r="J151" s="60"/>
      <c r="K151" s="60"/>
      <c r="L151" s="60"/>
      <c r="M151" s="60"/>
      <c r="N151" s="33"/>
      <c r="O151" s="25"/>
      <c r="P151" s="60"/>
      <c r="Q151" s="82"/>
      <c r="R151" s="25"/>
    </row>
    <row r="152" spans="1:18" s="88" customFormat="1" ht="12.75">
      <c r="A152" s="79"/>
      <c r="B152" s="79"/>
      <c r="C152" s="60"/>
      <c r="D152" s="80"/>
      <c r="E152" s="60"/>
      <c r="F152" s="81"/>
      <c r="G152" s="60"/>
      <c r="H152" s="60"/>
      <c r="I152" s="60"/>
      <c r="J152" s="60"/>
      <c r="K152" s="60"/>
      <c r="L152" s="60"/>
      <c r="M152" s="60"/>
      <c r="N152" s="33"/>
      <c r="O152" s="25"/>
      <c r="P152" s="60"/>
      <c r="Q152" s="82"/>
      <c r="R152" s="25"/>
    </row>
    <row r="153" spans="1:18" s="88" customFormat="1" ht="12.75">
      <c r="A153" s="79"/>
      <c r="B153" s="79"/>
      <c r="C153" s="60"/>
      <c r="D153" s="80"/>
      <c r="E153" s="60"/>
      <c r="F153" s="81"/>
      <c r="G153" s="60"/>
      <c r="H153" s="60"/>
      <c r="I153" s="60"/>
      <c r="J153" s="60"/>
      <c r="K153" s="60"/>
      <c r="L153" s="60"/>
      <c r="M153" s="60"/>
      <c r="N153" s="33"/>
      <c r="O153" s="25"/>
      <c r="P153" s="60"/>
      <c r="Q153" s="82"/>
      <c r="R153" s="25"/>
    </row>
    <row r="154" spans="1:18" s="88" customFormat="1" ht="12.75">
      <c r="A154" s="79"/>
      <c r="B154" s="79"/>
      <c r="C154" s="60"/>
      <c r="D154" s="80"/>
      <c r="E154" s="60"/>
      <c r="F154" s="81"/>
      <c r="G154" s="60"/>
      <c r="H154" s="60"/>
      <c r="I154" s="60"/>
      <c r="J154" s="60"/>
      <c r="K154" s="60"/>
      <c r="L154" s="60"/>
      <c r="M154" s="60"/>
      <c r="N154" s="33"/>
      <c r="O154" s="25"/>
      <c r="P154" s="60"/>
      <c r="Q154" s="82"/>
      <c r="R154" s="25"/>
    </row>
    <row r="155" spans="1:18" s="88" customFormat="1" ht="12.75">
      <c r="A155" s="79"/>
      <c r="B155" s="79"/>
      <c r="C155" s="60"/>
      <c r="D155" s="80"/>
      <c r="E155" s="60"/>
      <c r="F155" s="81"/>
      <c r="G155" s="60"/>
      <c r="H155" s="60"/>
      <c r="I155" s="60"/>
      <c r="J155" s="60"/>
      <c r="K155" s="60"/>
      <c r="L155" s="60"/>
      <c r="M155" s="60"/>
      <c r="N155" s="33"/>
      <c r="O155" s="25"/>
      <c r="P155" s="60"/>
      <c r="Q155" s="82"/>
      <c r="R155" s="25"/>
    </row>
    <row r="156" spans="1:18" s="88" customFormat="1" ht="12.75">
      <c r="A156" s="79"/>
      <c r="B156" s="79"/>
      <c r="C156" s="60"/>
      <c r="D156" s="80"/>
      <c r="E156" s="60"/>
      <c r="F156" s="81"/>
      <c r="G156" s="60"/>
      <c r="H156" s="60"/>
      <c r="I156" s="60"/>
      <c r="J156" s="60"/>
      <c r="K156" s="60"/>
      <c r="L156" s="60"/>
      <c r="M156" s="60"/>
      <c r="N156" s="33"/>
      <c r="O156" s="25"/>
      <c r="P156" s="60"/>
      <c r="Q156" s="82"/>
      <c r="R156" s="25"/>
    </row>
    <row r="157" spans="1:18" s="88" customFormat="1" ht="12.75">
      <c r="A157" s="79"/>
      <c r="B157" s="79"/>
      <c r="C157" s="60"/>
      <c r="D157" s="80"/>
      <c r="E157" s="60"/>
      <c r="F157" s="81"/>
      <c r="G157" s="60"/>
      <c r="H157" s="60"/>
      <c r="I157" s="60"/>
      <c r="J157" s="60"/>
      <c r="K157" s="60"/>
      <c r="L157" s="60"/>
      <c r="M157" s="60"/>
      <c r="N157" s="33"/>
      <c r="O157" s="25"/>
      <c r="P157" s="60"/>
      <c r="Q157" s="82"/>
      <c r="R157" s="25"/>
    </row>
    <row r="158" spans="1:18" s="88" customFormat="1" ht="12.75">
      <c r="A158" s="79"/>
      <c r="B158" s="79"/>
      <c r="C158" s="60"/>
      <c r="D158" s="80"/>
      <c r="E158" s="60"/>
      <c r="F158" s="81"/>
      <c r="G158" s="60"/>
      <c r="H158" s="60"/>
      <c r="I158" s="60"/>
      <c r="J158" s="60"/>
      <c r="K158" s="60"/>
      <c r="L158" s="60"/>
      <c r="M158" s="60"/>
      <c r="N158" s="33"/>
      <c r="O158" s="25"/>
      <c r="P158" s="60"/>
      <c r="Q158" s="82"/>
      <c r="R158" s="25"/>
    </row>
    <row r="159" spans="1:18" s="88" customFormat="1" ht="12.75">
      <c r="A159" s="79"/>
      <c r="B159" s="79"/>
      <c r="C159" s="60"/>
      <c r="D159" s="80"/>
      <c r="E159" s="60"/>
      <c r="F159" s="81"/>
      <c r="G159" s="60"/>
      <c r="H159" s="60"/>
      <c r="I159" s="60"/>
      <c r="J159" s="60"/>
      <c r="K159" s="60"/>
      <c r="L159" s="60"/>
      <c r="M159" s="60"/>
      <c r="N159" s="33"/>
      <c r="O159" s="25"/>
      <c r="P159" s="60"/>
      <c r="Q159" s="82"/>
      <c r="R159" s="25"/>
    </row>
    <row r="160" spans="1:18" s="88" customFormat="1" ht="12.75">
      <c r="A160" s="79"/>
      <c r="B160" s="79"/>
      <c r="C160" s="60"/>
      <c r="D160" s="80"/>
      <c r="E160" s="60"/>
      <c r="F160" s="81"/>
      <c r="G160" s="60"/>
      <c r="H160" s="60"/>
      <c r="I160" s="60"/>
      <c r="J160" s="60"/>
      <c r="K160" s="60"/>
      <c r="L160" s="60"/>
      <c r="M160" s="60"/>
      <c r="N160" s="33"/>
      <c r="O160" s="25"/>
      <c r="P160" s="60"/>
      <c r="Q160" s="82"/>
      <c r="R160" s="25"/>
    </row>
    <row r="161" spans="1:18" s="92" customFormat="1" ht="12.75">
      <c r="A161" s="79"/>
      <c r="B161" s="79"/>
      <c r="C161" s="60"/>
      <c r="D161" s="80"/>
      <c r="E161" s="60"/>
      <c r="F161" s="81"/>
      <c r="G161" s="60"/>
      <c r="H161" s="60"/>
      <c r="I161" s="60"/>
      <c r="J161" s="60"/>
      <c r="K161" s="60"/>
      <c r="L161" s="60"/>
      <c r="M161" s="60"/>
      <c r="N161" s="33"/>
      <c r="O161" s="25"/>
      <c r="P161" s="60"/>
      <c r="Q161" s="82"/>
      <c r="R161" s="25"/>
    </row>
    <row r="162" spans="1:18" s="92" customFormat="1" ht="12.75">
      <c r="A162" s="79"/>
      <c r="B162" s="79"/>
      <c r="C162" s="60"/>
      <c r="D162" s="80"/>
      <c r="E162" s="60"/>
      <c r="F162" s="81"/>
      <c r="G162" s="60"/>
      <c r="H162" s="60"/>
      <c r="I162" s="60"/>
      <c r="J162" s="60"/>
      <c r="K162" s="60"/>
      <c r="L162" s="60"/>
      <c r="M162" s="60"/>
      <c r="N162" s="33"/>
      <c r="O162" s="25"/>
      <c r="P162" s="60"/>
      <c r="Q162" s="82"/>
      <c r="R162" s="25"/>
    </row>
    <row r="163" spans="1:18" s="92" customFormat="1" ht="12.75">
      <c r="A163" s="79"/>
      <c r="B163" s="79"/>
      <c r="C163" s="60"/>
      <c r="D163" s="80"/>
      <c r="E163" s="60"/>
      <c r="F163" s="81"/>
      <c r="G163" s="60"/>
      <c r="H163" s="60"/>
      <c r="I163" s="60"/>
      <c r="J163" s="60"/>
      <c r="K163" s="60"/>
      <c r="L163" s="60"/>
      <c r="M163" s="60"/>
      <c r="N163" s="33"/>
      <c r="O163" s="25"/>
      <c r="P163" s="60"/>
      <c r="Q163" s="82"/>
      <c r="R163" s="25"/>
    </row>
    <row r="164" spans="1:18" s="92" customFormat="1" ht="12.75">
      <c r="A164" s="79"/>
      <c r="B164" s="79"/>
      <c r="C164" s="60"/>
      <c r="D164" s="80"/>
      <c r="E164" s="60"/>
      <c r="F164" s="81"/>
      <c r="G164" s="60"/>
      <c r="H164" s="60"/>
      <c r="I164" s="60"/>
      <c r="J164" s="60"/>
      <c r="K164" s="60"/>
      <c r="L164" s="60"/>
      <c r="M164" s="60"/>
      <c r="N164" s="33"/>
      <c r="O164" s="25"/>
      <c r="P164" s="60"/>
      <c r="Q164" s="82"/>
      <c r="R164" s="25"/>
    </row>
    <row r="165" spans="1:18" s="92" customFormat="1" ht="12.75">
      <c r="A165" s="79"/>
      <c r="B165" s="79"/>
      <c r="C165" s="60"/>
      <c r="D165" s="80"/>
      <c r="E165" s="60"/>
      <c r="F165" s="81"/>
      <c r="G165" s="60"/>
      <c r="H165" s="60"/>
      <c r="I165" s="60"/>
      <c r="J165" s="60"/>
      <c r="K165" s="60"/>
      <c r="L165" s="60"/>
      <c r="M165" s="60"/>
      <c r="N165" s="33"/>
      <c r="O165" s="25"/>
      <c r="P165" s="60"/>
      <c r="Q165" s="82"/>
      <c r="R165" s="25"/>
    </row>
    <row r="166" spans="1:18" s="92" customFormat="1" ht="12.75">
      <c r="A166" s="79"/>
      <c r="B166" s="79"/>
      <c r="C166" s="60"/>
      <c r="D166" s="80"/>
      <c r="E166" s="60"/>
      <c r="F166" s="81"/>
      <c r="G166" s="60"/>
      <c r="H166" s="60"/>
      <c r="I166" s="60"/>
      <c r="J166" s="60"/>
      <c r="K166" s="60"/>
      <c r="L166" s="60"/>
      <c r="M166" s="60"/>
      <c r="N166" s="33"/>
      <c r="O166" s="25"/>
      <c r="P166" s="60"/>
      <c r="Q166" s="82"/>
      <c r="R166" s="25"/>
    </row>
    <row r="167" spans="1:18" s="92" customFormat="1" ht="12.75">
      <c r="A167" s="79"/>
      <c r="B167" s="79"/>
      <c r="C167" s="60"/>
      <c r="D167" s="80"/>
      <c r="E167" s="60"/>
      <c r="F167" s="81"/>
      <c r="G167" s="60"/>
      <c r="H167" s="60"/>
      <c r="I167" s="60"/>
      <c r="J167" s="60"/>
      <c r="K167" s="60"/>
      <c r="L167" s="60"/>
      <c r="M167" s="60"/>
      <c r="N167" s="33"/>
      <c r="O167" s="25"/>
      <c r="P167" s="60"/>
      <c r="Q167" s="82"/>
      <c r="R167" s="25"/>
    </row>
    <row r="168" spans="1:18" s="92" customFormat="1" ht="12.75">
      <c r="A168" s="79"/>
      <c r="B168" s="79"/>
      <c r="C168" s="60"/>
      <c r="D168" s="80"/>
      <c r="E168" s="60"/>
      <c r="F168" s="81"/>
      <c r="G168" s="60"/>
      <c r="H168" s="60"/>
      <c r="I168" s="60"/>
      <c r="J168" s="60"/>
      <c r="K168" s="60"/>
      <c r="L168" s="60"/>
      <c r="M168" s="60"/>
      <c r="N168" s="33"/>
      <c r="O168" s="25"/>
      <c r="P168" s="60"/>
      <c r="Q168" s="82"/>
      <c r="R168" s="25"/>
    </row>
    <row r="169" spans="1:18" s="92" customFormat="1" ht="12.75">
      <c r="A169" s="79"/>
      <c r="B169" s="79"/>
      <c r="C169" s="60"/>
      <c r="D169" s="80"/>
      <c r="E169" s="60"/>
      <c r="F169" s="81"/>
      <c r="G169" s="60"/>
      <c r="H169" s="60"/>
      <c r="I169" s="60"/>
      <c r="J169" s="60"/>
      <c r="K169" s="60"/>
      <c r="L169" s="60"/>
      <c r="M169" s="60"/>
      <c r="N169" s="33"/>
      <c r="O169" s="25"/>
      <c r="P169" s="60"/>
      <c r="Q169" s="82"/>
      <c r="R169" s="25"/>
    </row>
    <row r="170" spans="1:18" s="92" customFormat="1" ht="12.75">
      <c r="A170" s="79"/>
      <c r="B170" s="79"/>
      <c r="C170" s="60"/>
      <c r="D170" s="80"/>
      <c r="E170" s="60"/>
      <c r="F170" s="81"/>
      <c r="G170" s="60"/>
      <c r="H170" s="60"/>
      <c r="I170" s="60"/>
      <c r="J170" s="60"/>
      <c r="K170" s="60"/>
      <c r="L170" s="60"/>
      <c r="M170" s="60"/>
      <c r="N170" s="33"/>
      <c r="O170" s="25"/>
      <c r="P170" s="60"/>
      <c r="Q170" s="82"/>
      <c r="R170" s="25"/>
    </row>
    <row r="171" spans="1:18" s="92" customFormat="1" ht="12.75">
      <c r="A171" s="79"/>
      <c r="B171" s="79"/>
      <c r="C171" s="60"/>
      <c r="D171" s="80"/>
      <c r="E171" s="60"/>
      <c r="F171" s="81"/>
      <c r="G171" s="60"/>
      <c r="H171" s="60"/>
      <c r="I171" s="60"/>
      <c r="J171" s="60"/>
      <c r="K171" s="60"/>
      <c r="L171" s="60"/>
      <c r="M171" s="60"/>
      <c r="N171" s="33"/>
      <c r="O171" s="25"/>
      <c r="P171" s="60"/>
      <c r="Q171" s="82"/>
      <c r="R171" s="25"/>
    </row>
    <row r="172" spans="1:18" s="92" customFormat="1" ht="12.75">
      <c r="A172" s="79"/>
      <c r="B172" s="79"/>
      <c r="C172" s="60"/>
      <c r="D172" s="80"/>
      <c r="E172" s="60"/>
      <c r="F172" s="81"/>
      <c r="G172" s="60"/>
      <c r="H172" s="60"/>
      <c r="I172" s="60"/>
      <c r="J172" s="60"/>
      <c r="K172" s="60"/>
      <c r="L172" s="60"/>
      <c r="M172" s="60"/>
      <c r="N172" s="33"/>
      <c r="O172" s="25"/>
      <c r="P172" s="60"/>
      <c r="Q172" s="82"/>
      <c r="R172" s="25"/>
    </row>
    <row r="173" spans="1:18" s="92" customFormat="1" ht="12.75">
      <c r="A173" s="79"/>
      <c r="B173" s="79"/>
      <c r="C173" s="60"/>
      <c r="D173" s="80"/>
      <c r="E173" s="60"/>
      <c r="F173" s="81"/>
      <c r="G173" s="60"/>
      <c r="H173" s="60"/>
      <c r="I173" s="60"/>
      <c r="J173" s="60"/>
      <c r="K173" s="60"/>
      <c r="L173" s="60"/>
      <c r="M173" s="60"/>
      <c r="N173" s="33"/>
      <c r="O173" s="25"/>
      <c r="P173" s="60"/>
      <c r="Q173" s="82"/>
      <c r="R173" s="25"/>
    </row>
    <row r="174" spans="1:18" s="92" customFormat="1" ht="12.75">
      <c r="A174" s="79"/>
      <c r="B174" s="79"/>
      <c r="C174" s="60"/>
      <c r="D174" s="80"/>
      <c r="E174" s="60"/>
      <c r="F174" s="81"/>
      <c r="G174" s="60"/>
      <c r="H174" s="60"/>
      <c r="I174" s="60"/>
      <c r="J174" s="60"/>
      <c r="K174" s="60"/>
      <c r="L174" s="60"/>
      <c r="M174" s="60"/>
      <c r="N174" s="33"/>
      <c r="O174" s="25"/>
      <c r="P174" s="60"/>
      <c r="Q174" s="82"/>
      <c r="R174" s="25"/>
    </row>
    <row r="175" spans="1:18" s="92" customFormat="1" ht="12.75">
      <c r="A175" s="79"/>
      <c r="B175" s="79"/>
      <c r="C175" s="60"/>
      <c r="D175" s="80"/>
      <c r="E175" s="60"/>
      <c r="F175" s="81"/>
      <c r="G175" s="60"/>
      <c r="H175" s="60"/>
      <c r="I175" s="60"/>
      <c r="J175" s="60"/>
      <c r="K175" s="60"/>
      <c r="L175" s="60"/>
      <c r="M175" s="60"/>
      <c r="N175" s="33"/>
      <c r="O175" s="25"/>
      <c r="P175" s="60"/>
      <c r="Q175" s="82"/>
      <c r="R175" s="25"/>
    </row>
    <row r="176" spans="1:18" s="92" customFormat="1" ht="12.75">
      <c r="A176" s="79"/>
      <c r="B176" s="79"/>
      <c r="C176" s="60"/>
      <c r="D176" s="80"/>
      <c r="E176" s="60"/>
      <c r="F176" s="81"/>
      <c r="G176" s="60"/>
      <c r="H176" s="60"/>
      <c r="I176" s="60"/>
      <c r="J176" s="60"/>
      <c r="K176" s="60"/>
      <c r="L176" s="60"/>
      <c r="M176" s="60"/>
      <c r="N176" s="33"/>
      <c r="O176" s="25"/>
      <c r="P176" s="60"/>
      <c r="Q176" s="82"/>
      <c r="R176" s="25"/>
    </row>
    <row r="177" spans="1:18" s="92" customFormat="1" ht="12.75">
      <c r="A177" s="79"/>
      <c r="B177" s="79"/>
      <c r="C177" s="60"/>
      <c r="D177" s="80"/>
      <c r="E177" s="60"/>
      <c r="F177" s="81"/>
      <c r="G177" s="60"/>
      <c r="H177" s="60"/>
      <c r="I177" s="60"/>
      <c r="J177" s="60"/>
      <c r="K177" s="60"/>
      <c r="L177" s="60"/>
      <c r="M177" s="60"/>
      <c r="N177" s="33"/>
      <c r="O177" s="25"/>
      <c r="P177" s="60"/>
      <c r="Q177" s="82"/>
      <c r="R177" s="25"/>
    </row>
    <row r="178" spans="1:18" s="92" customFormat="1" ht="12.75">
      <c r="A178" s="79"/>
      <c r="B178" s="79"/>
      <c r="C178" s="60"/>
      <c r="D178" s="80"/>
      <c r="E178" s="60"/>
      <c r="F178" s="81"/>
      <c r="G178" s="60"/>
      <c r="H178" s="60"/>
      <c r="I178" s="60"/>
      <c r="J178" s="60"/>
      <c r="K178" s="60"/>
      <c r="L178" s="60"/>
      <c r="M178" s="60"/>
      <c r="N178" s="33"/>
      <c r="O178" s="25"/>
      <c r="P178" s="60"/>
      <c r="Q178" s="82"/>
      <c r="R178" s="25"/>
    </row>
    <row r="179" spans="1:18" s="92" customFormat="1" ht="12.75">
      <c r="A179" s="79"/>
      <c r="B179" s="79"/>
      <c r="C179" s="60"/>
      <c r="D179" s="80"/>
      <c r="E179" s="60"/>
      <c r="F179" s="81"/>
      <c r="G179" s="60"/>
      <c r="H179" s="60"/>
      <c r="I179" s="60"/>
      <c r="J179" s="60"/>
      <c r="K179" s="60"/>
      <c r="L179" s="60"/>
      <c r="M179" s="60"/>
      <c r="N179" s="33"/>
      <c r="O179" s="25"/>
      <c r="P179" s="60"/>
      <c r="Q179" s="82"/>
      <c r="R179" s="25"/>
    </row>
    <row r="180" spans="1:18" s="92" customFormat="1" ht="12.75">
      <c r="A180" s="79"/>
      <c r="B180" s="79"/>
      <c r="C180" s="60"/>
      <c r="D180" s="80"/>
      <c r="E180" s="60"/>
      <c r="F180" s="81"/>
      <c r="G180" s="60"/>
      <c r="H180" s="60"/>
      <c r="I180" s="60"/>
      <c r="J180" s="60"/>
      <c r="K180" s="60"/>
      <c r="L180" s="60"/>
      <c r="M180" s="60"/>
      <c r="N180" s="33"/>
      <c r="O180" s="25"/>
      <c r="P180" s="60"/>
      <c r="Q180" s="82"/>
      <c r="R180" s="25"/>
    </row>
    <row r="181" spans="1:18" s="92" customFormat="1" ht="12.75">
      <c r="A181" s="79"/>
      <c r="B181" s="79"/>
      <c r="C181" s="60"/>
      <c r="D181" s="80"/>
      <c r="E181" s="60"/>
      <c r="F181" s="81"/>
      <c r="G181" s="60"/>
      <c r="H181" s="60"/>
      <c r="I181" s="60"/>
      <c r="J181" s="60"/>
      <c r="K181" s="60"/>
      <c r="L181" s="60"/>
      <c r="M181" s="60"/>
      <c r="N181" s="33"/>
      <c r="O181" s="25"/>
      <c r="P181" s="60"/>
      <c r="Q181" s="82"/>
      <c r="R181" s="25"/>
    </row>
    <row r="182" spans="1:18" s="92" customFormat="1" ht="12.75">
      <c r="A182" s="79"/>
      <c r="B182" s="79"/>
      <c r="C182" s="60"/>
      <c r="D182" s="80"/>
      <c r="E182" s="60"/>
      <c r="F182" s="81"/>
      <c r="G182" s="60"/>
      <c r="H182" s="60"/>
      <c r="I182" s="60"/>
      <c r="J182" s="60"/>
      <c r="K182" s="60"/>
      <c r="L182" s="60"/>
      <c r="M182" s="60"/>
      <c r="N182" s="33"/>
      <c r="O182" s="25"/>
      <c r="P182" s="60"/>
      <c r="Q182" s="82"/>
      <c r="R182" s="25"/>
    </row>
    <row r="183" spans="1:18" s="88" customFormat="1" ht="12.75">
      <c r="A183" s="79"/>
      <c r="B183" s="79"/>
      <c r="C183" s="60"/>
      <c r="D183" s="80"/>
      <c r="E183" s="60"/>
      <c r="F183" s="81"/>
      <c r="G183" s="60"/>
      <c r="H183" s="60"/>
      <c r="I183" s="60"/>
      <c r="J183" s="60"/>
      <c r="K183" s="60"/>
      <c r="L183" s="60"/>
      <c r="M183" s="60"/>
      <c r="N183" s="33"/>
      <c r="O183" s="25"/>
      <c r="P183" s="60"/>
      <c r="Q183" s="82"/>
      <c r="R183" s="25"/>
    </row>
    <row r="184" spans="1:18" s="88" customFormat="1" ht="12.75" customHeight="1">
      <c r="A184" s="79"/>
      <c r="B184" s="79"/>
      <c r="C184" s="60"/>
      <c r="D184" s="80"/>
      <c r="E184" s="60"/>
      <c r="F184" s="81"/>
      <c r="G184" s="60"/>
      <c r="H184" s="60"/>
      <c r="I184" s="60"/>
      <c r="J184" s="60"/>
      <c r="K184" s="60"/>
      <c r="L184" s="60"/>
      <c r="M184" s="60"/>
      <c r="N184" s="33"/>
      <c r="O184" s="25"/>
      <c r="P184" s="60"/>
      <c r="Q184" s="82"/>
      <c r="R184" s="25"/>
    </row>
    <row r="185" spans="1:18" s="88" customFormat="1" ht="12.75" customHeight="1">
      <c r="A185" s="79"/>
      <c r="B185" s="79"/>
      <c r="C185" s="60"/>
      <c r="D185" s="80"/>
      <c r="E185" s="60"/>
      <c r="F185" s="81"/>
      <c r="G185" s="60"/>
      <c r="H185" s="60"/>
      <c r="I185" s="60"/>
      <c r="J185" s="60"/>
      <c r="K185" s="60"/>
      <c r="L185" s="60"/>
      <c r="M185" s="60"/>
      <c r="N185" s="33"/>
      <c r="O185" s="25"/>
      <c r="P185" s="60"/>
      <c r="Q185" s="82"/>
      <c r="R185" s="25"/>
    </row>
    <row r="186" spans="1:18" s="88" customFormat="1" ht="12.75">
      <c r="A186" s="79"/>
      <c r="B186" s="79"/>
      <c r="C186" s="60"/>
      <c r="D186" s="80"/>
      <c r="E186" s="60"/>
      <c r="F186" s="81"/>
      <c r="G186" s="60"/>
      <c r="H186" s="60"/>
      <c r="I186" s="60"/>
      <c r="J186" s="60"/>
      <c r="K186" s="60"/>
      <c r="L186" s="60"/>
      <c r="M186" s="60"/>
      <c r="N186" s="33"/>
      <c r="O186" s="25"/>
      <c r="P186" s="60"/>
      <c r="Q186" s="82"/>
      <c r="R186" s="25"/>
    </row>
    <row r="187" spans="1:18" s="88" customFormat="1" ht="12.75">
      <c r="A187" s="79"/>
      <c r="B187" s="79"/>
      <c r="C187" s="60"/>
      <c r="D187" s="80"/>
      <c r="E187" s="60"/>
      <c r="F187" s="81"/>
      <c r="G187" s="60"/>
      <c r="H187" s="60"/>
      <c r="I187" s="60"/>
      <c r="J187" s="60"/>
      <c r="K187" s="60"/>
      <c r="L187" s="60"/>
      <c r="M187" s="60"/>
      <c r="N187" s="33"/>
      <c r="O187" s="25"/>
      <c r="P187" s="60"/>
      <c r="Q187" s="82"/>
      <c r="R187" s="25"/>
    </row>
    <row r="188" spans="1:18" s="88" customFormat="1" ht="12.75">
      <c r="A188" s="79"/>
      <c r="B188" s="79"/>
      <c r="C188" s="60"/>
      <c r="D188" s="80"/>
      <c r="E188" s="60"/>
      <c r="F188" s="81"/>
      <c r="G188" s="60"/>
      <c r="H188" s="60"/>
      <c r="I188" s="60"/>
      <c r="J188" s="60"/>
      <c r="K188" s="60"/>
      <c r="L188" s="60"/>
      <c r="M188" s="60"/>
      <c r="N188" s="33"/>
      <c r="O188" s="25"/>
      <c r="P188" s="60"/>
      <c r="Q188" s="82"/>
      <c r="R188" s="25"/>
    </row>
  </sheetData>
  <sheetProtection autoFilter="0"/>
  <autoFilter ref="A20:R30">
    <filterColumn colId="1"/>
    <filterColumn colId="9"/>
    <filterColumn colId="10"/>
    <filterColumn colId="11"/>
    <filterColumn colId="12"/>
    <filterColumn colId="15" showButton="0"/>
  </autoFilter>
  <mergeCells count="17">
    <mergeCell ref="R20:R21"/>
    <mergeCell ref="A17:R17"/>
    <mergeCell ref="A20:A21"/>
    <mergeCell ref="C20:C21"/>
    <mergeCell ref="D20:D21"/>
    <mergeCell ref="E20:E21"/>
    <mergeCell ref="F20:F21"/>
    <mergeCell ref="G20:G21"/>
    <mergeCell ref="H20:H21"/>
    <mergeCell ref="I20:I21"/>
    <mergeCell ref="O20:O21"/>
    <mergeCell ref="N20:N21"/>
    <mergeCell ref="P20:Q20"/>
    <mergeCell ref="J20:J21"/>
    <mergeCell ref="K20:K21"/>
    <mergeCell ref="L20:L21"/>
    <mergeCell ref="M20:M21"/>
  </mergeCells>
  <pageMargins left="0.47244094488188981" right="0.23622047244094491" top="0.43307086614173229" bottom="0.59055118110236227" header="0.39370078740157483" footer="0.39370078740157483"/>
  <pageSetup scale="64" fitToHeight="7" pageOrder="overThenDown" orientation="landscape" r:id="rId1"/>
  <headerFooter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K645"/>
  <sheetViews>
    <sheetView topLeftCell="A37" workbookViewId="0">
      <selection activeCell="A37" sqref="A37"/>
    </sheetView>
  </sheetViews>
  <sheetFormatPr defaultColWidth="10.5" defaultRowHeight="11.45" customHeight="1" outlineLevelRow="2"/>
  <cols>
    <col min="1" max="1" width="93" style="181" customWidth="1"/>
    <col min="2" max="2" width="51.33203125" style="181" customWidth="1"/>
    <col min="3" max="3" width="9.33203125" style="181" customWidth="1"/>
    <col min="4" max="4" width="18.6640625" style="181" customWidth="1"/>
    <col min="5" max="5" width="21" style="181" customWidth="1"/>
    <col min="6" max="9" width="10.5" style="182"/>
    <col min="10" max="10" width="25.33203125" style="182" customWidth="1"/>
    <col min="11" max="16384" width="10.5" style="182"/>
  </cols>
  <sheetData>
    <row r="1" spans="1:5" ht="12.95" customHeight="1">
      <c r="A1" s="201" t="s">
        <v>1158</v>
      </c>
      <c r="B1" s="201"/>
      <c r="C1" s="201"/>
      <c r="D1" s="201"/>
      <c r="E1" s="201"/>
    </row>
    <row r="2" spans="1:5" ht="15.95" customHeight="1">
      <c r="A2" s="202" t="s">
        <v>1217</v>
      </c>
      <c r="B2" s="202"/>
      <c r="C2" s="202"/>
      <c r="D2" s="202"/>
      <c r="E2" s="202"/>
    </row>
    <row r="3" spans="1:5" s="181" customFormat="1" ht="2.1" customHeight="1"/>
    <row r="4" spans="1:5" ht="33" customHeight="1">
      <c r="A4" s="183" t="s">
        <v>1161</v>
      </c>
      <c r="B4" s="203"/>
      <c r="C4" s="203"/>
      <c r="D4" s="203"/>
      <c r="E4" s="203"/>
    </row>
    <row r="5" spans="1:5" s="181" customFormat="1" ht="2.1" customHeight="1"/>
    <row r="6" spans="1:5" ht="11.1" customHeight="1">
      <c r="A6" s="183" t="s">
        <v>1218</v>
      </c>
      <c r="B6" s="203"/>
      <c r="C6" s="203"/>
      <c r="D6" s="203"/>
      <c r="E6" s="203"/>
    </row>
    <row r="7" spans="1:5" s="181" customFormat="1" ht="2.1" customHeight="1"/>
    <row r="8" spans="1:5" ht="12.95" customHeight="1">
      <c r="A8" s="204" t="s">
        <v>1219</v>
      </c>
      <c r="B8" s="205"/>
      <c r="C8" s="206" t="s">
        <v>1220</v>
      </c>
      <c r="D8" s="207" t="s">
        <v>1221</v>
      </c>
      <c r="E8" s="208"/>
    </row>
    <row r="9" spans="1:5" ht="12.95" customHeight="1">
      <c r="A9" s="204" t="s">
        <v>1222</v>
      </c>
      <c r="B9" s="184" t="s">
        <v>1223</v>
      </c>
      <c r="C9" s="209"/>
      <c r="D9" s="210" t="s">
        <v>111</v>
      </c>
      <c r="E9" s="211" t="s">
        <v>7</v>
      </c>
    </row>
    <row r="10" spans="1:5" ht="12.95" customHeight="1">
      <c r="A10" s="204" t="s">
        <v>1224</v>
      </c>
      <c r="B10" s="205"/>
      <c r="C10" s="212"/>
      <c r="D10" s="212"/>
      <c r="E10" s="213"/>
    </row>
    <row r="11" spans="1:5" ht="12.95" customHeight="1">
      <c r="A11" s="214" t="s">
        <v>1225</v>
      </c>
      <c r="B11" s="215"/>
      <c r="C11" s="216" t="s">
        <v>1226</v>
      </c>
      <c r="D11" s="217">
        <v>45560965.880000003</v>
      </c>
      <c r="E11" s="218"/>
    </row>
    <row r="12" spans="1:5" ht="12" customHeight="1" outlineLevel="1">
      <c r="A12" s="219" t="s">
        <v>742</v>
      </c>
      <c r="B12" s="220" t="s">
        <v>740</v>
      </c>
      <c r="C12" s="221" t="s">
        <v>1226</v>
      </c>
      <c r="D12" s="222">
        <v>1782000</v>
      </c>
      <c r="E12" s="223">
        <v>1</v>
      </c>
    </row>
    <row r="13" spans="1:5" ht="12" customHeight="1" outlineLevel="2">
      <c r="A13" s="224" t="s">
        <v>143</v>
      </c>
      <c r="B13" s="225"/>
      <c r="C13" s="226" t="s">
        <v>1226</v>
      </c>
      <c r="D13" s="227">
        <v>1782000</v>
      </c>
      <c r="E13" s="228">
        <v>1</v>
      </c>
    </row>
    <row r="14" spans="1:5" ht="12" customHeight="1" outlineLevel="1">
      <c r="A14" s="219" t="s">
        <v>564</v>
      </c>
      <c r="B14" s="220" t="s">
        <v>563</v>
      </c>
      <c r="C14" s="221" t="s">
        <v>1226</v>
      </c>
      <c r="D14" s="222">
        <v>1188.98</v>
      </c>
      <c r="E14" s="223">
        <v>1</v>
      </c>
    </row>
    <row r="15" spans="1:5" ht="12" customHeight="1" outlineLevel="2">
      <c r="A15" s="224" t="s">
        <v>124</v>
      </c>
      <c r="B15" s="225"/>
      <c r="C15" s="226" t="s">
        <v>1226</v>
      </c>
      <c r="D15" s="227">
        <v>1188.98</v>
      </c>
      <c r="E15" s="228">
        <v>1</v>
      </c>
    </row>
    <row r="16" spans="1:5" ht="12" customHeight="1" outlineLevel="1">
      <c r="A16" s="219" t="s">
        <v>566</v>
      </c>
      <c r="B16" s="220" t="s">
        <v>565</v>
      </c>
      <c r="C16" s="221" t="s">
        <v>1226</v>
      </c>
      <c r="D16" s="222">
        <v>49067.8</v>
      </c>
      <c r="E16" s="223">
        <v>1</v>
      </c>
    </row>
    <row r="17" spans="1:5" ht="12" customHeight="1" outlineLevel="2">
      <c r="A17" s="224" t="s">
        <v>124</v>
      </c>
      <c r="B17" s="225"/>
      <c r="C17" s="226" t="s">
        <v>1226</v>
      </c>
      <c r="D17" s="227">
        <v>49067.8</v>
      </c>
      <c r="E17" s="228">
        <v>1</v>
      </c>
    </row>
    <row r="18" spans="1:5" ht="12" customHeight="1" outlineLevel="1">
      <c r="A18" s="219" t="s">
        <v>718</v>
      </c>
      <c r="B18" s="220" t="s">
        <v>717</v>
      </c>
      <c r="C18" s="221" t="s">
        <v>1226</v>
      </c>
      <c r="D18" s="222">
        <v>2205</v>
      </c>
      <c r="E18" s="223">
        <v>1</v>
      </c>
    </row>
    <row r="19" spans="1:5" ht="12" customHeight="1" outlineLevel="2">
      <c r="A19" s="224" t="s">
        <v>143</v>
      </c>
      <c r="B19" s="225"/>
      <c r="C19" s="226" t="s">
        <v>1226</v>
      </c>
      <c r="D19" s="227">
        <v>2205</v>
      </c>
      <c r="E19" s="228">
        <v>1</v>
      </c>
    </row>
    <row r="20" spans="1:5" ht="12" customHeight="1" outlineLevel="1">
      <c r="A20" s="219" t="s">
        <v>606</v>
      </c>
      <c r="B20" s="220" t="s">
        <v>605</v>
      </c>
      <c r="C20" s="221" t="s">
        <v>1226</v>
      </c>
      <c r="D20" s="222">
        <v>3100</v>
      </c>
      <c r="E20" s="223">
        <v>1</v>
      </c>
    </row>
    <row r="21" spans="1:5" ht="12" customHeight="1" outlineLevel="2">
      <c r="A21" s="224" t="s">
        <v>365</v>
      </c>
      <c r="B21" s="225"/>
      <c r="C21" s="226" t="s">
        <v>1226</v>
      </c>
      <c r="D21" s="227">
        <v>3100</v>
      </c>
      <c r="E21" s="228">
        <v>1</v>
      </c>
    </row>
    <row r="22" spans="1:5" ht="12" customHeight="1" outlineLevel="1">
      <c r="A22" s="219" t="s">
        <v>590</v>
      </c>
      <c r="B22" s="220" t="s">
        <v>589</v>
      </c>
      <c r="C22" s="221" t="s">
        <v>1226</v>
      </c>
      <c r="D22" s="222">
        <v>8159.23</v>
      </c>
      <c r="E22" s="223">
        <v>3</v>
      </c>
    </row>
    <row r="23" spans="1:5" ht="12" customHeight="1" outlineLevel="2">
      <c r="A23" s="224" t="s">
        <v>128</v>
      </c>
      <c r="B23" s="225"/>
      <c r="C23" s="226" t="s">
        <v>1226</v>
      </c>
      <c r="D23" s="227">
        <v>2719.74</v>
      </c>
      <c r="E23" s="228">
        <v>1</v>
      </c>
    </row>
    <row r="24" spans="1:5" ht="12" customHeight="1" outlineLevel="2">
      <c r="A24" s="224" t="s">
        <v>365</v>
      </c>
      <c r="B24" s="225"/>
      <c r="C24" s="226" t="s">
        <v>1226</v>
      </c>
      <c r="D24" s="227">
        <v>2356.9899999999998</v>
      </c>
      <c r="E24" s="228">
        <v>1</v>
      </c>
    </row>
    <row r="25" spans="1:5" ht="12" customHeight="1" outlineLevel="2">
      <c r="A25" s="224" t="s">
        <v>143</v>
      </c>
      <c r="B25" s="225"/>
      <c r="C25" s="226" t="s">
        <v>1226</v>
      </c>
      <c r="D25" s="227">
        <v>3082.5</v>
      </c>
      <c r="E25" s="228">
        <v>1</v>
      </c>
    </row>
    <row r="26" spans="1:5" ht="12" customHeight="1" outlineLevel="1">
      <c r="A26" s="219" t="s">
        <v>608</v>
      </c>
      <c r="B26" s="220" t="s">
        <v>607</v>
      </c>
      <c r="C26" s="221" t="s">
        <v>1226</v>
      </c>
      <c r="D26" s="222">
        <v>8615</v>
      </c>
      <c r="E26" s="223">
        <v>2</v>
      </c>
    </row>
    <row r="27" spans="1:5" ht="12" customHeight="1" outlineLevel="2">
      <c r="A27" s="224" t="s">
        <v>365</v>
      </c>
      <c r="B27" s="225"/>
      <c r="C27" s="226" t="s">
        <v>1226</v>
      </c>
      <c r="D27" s="227">
        <v>4700</v>
      </c>
      <c r="E27" s="228">
        <v>1</v>
      </c>
    </row>
    <row r="28" spans="1:5" ht="12" customHeight="1" outlineLevel="2">
      <c r="A28" s="224" t="s">
        <v>369</v>
      </c>
      <c r="B28" s="225"/>
      <c r="C28" s="226" t="s">
        <v>1226</v>
      </c>
      <c r="D28" s="227">
        <v>3915</v>
      </c>
      <c r="E28" s="228">
        <v>1</v>
      </c>
    </row>
    <row r="29" spans="1:5" ht="18" customHeight="1" outlineLevel="1">
      <c r="A29" s="219" t="s">
        <v>1154</v>
      </c>
      <c r="B29" s="220" t="s">
        <v>1153</v>
      </c>
      <c r="C29" s="221" t="s">
        <v>1226</v>
      </c>
      <c r="D29" s="222">
        <v>30254.240000000002</v>
      </c>
      <c r="E29" s="223">
        <v>1</v>
      </c>
    </row>
    <row r="30" spans="1:5" ht="12" customHeight="1" outlineLevel="2">
      <c r="A30" s="224" t="s">
        <v>364</v>
      </c>
      <c r="B30" s="225"/>
      <c r="C30" s="226" t="s">
        <v>1226</v>
      </c>
      <c r="D30" s="227">
        <v>30254.240000000002</v>
      </c>
      <c r="E30" s="228">
        <v>1</v>
      </c>
    </row>
    <row r="31" spans="1:5" ht="12" customHeight="1" outlineLevel="1">
      <c r="A31" s="219" t="s">
        <v>139</v>
      </c>
      <c r="B31" s="220" t="s">
        <v>152</v>
      </c>
      <c r="C31" s="221" t="s">
        <v>1226</v>
      </c>
      <c r="D31" s="222">
        <v>44000</v>
      </c>
      <c r="E31" s="223">
        <v>2</v>
      </c>
    </row>
    <row r="32" spans="1:5" ht="12" customHeight="1" outlineLevel="2">
      <c r="A32" s="224" t="s">
        <v>124</v>
      </c>
      <c r="B32" s="225"/>
      <c r="C32" s="226" t="s">
        <v>1226</v>
      </c>
      <c r="D32" s="227">
        <v>44000</v>
      </c>
      <c r="E32" s="228">
        <v>2</v>
      </c>
    </row>
    <row r="33" spans="1:7" ht="12" customHeight="1" outlineLevel="1">
      <c r="A33" s="219" t="s">
        <v>151</v>
      </c>
      <c r="B33" s="220" t="s">
        <v>150</v>
      </c>
      <c r="C33" s="221" t="s">
        <v>1226</v>
      </c>
      <c r="D33" s="222">
        <v>7461.28</v>
      </c>
      <c r="E33" s="223">
        <v>8</v>
      </c>
    </row>
    <row r="34" spans="1:7" ht="12" customHeight="1" outlineLevel="2">
      <c r="A34" s="224" t="s">
        <v>124</v>
      </c>
      <c r="B34" s="225"/>
      <c r="C34" s="226" t="s">
        <v>1226</v>
      </c>
      <c r="D34" s="227">
        <v>7461.28</v>
      </c>
      <c r="E34" s="228">
        <v>8</v>
      </c>
    </row>
    <row r="35" spans="1:7" ht="12" customHeight="1" outlineLevel="1">
      <c r="A35" s="219" t="s">
        <v>149</v>
      </c>
      <c r="B35" s="220" t="s">
        <v>148</v>
      </c>
      <c r="C35" s="221" t="s">
        <v>1226</v>
      </c>
      <c r="D35" s="222">
        <v>10550.84</v>
      </c>
      <c r="E35" s="223">
        <v>1</v>
      </c>
    </row>
    <row r="36" spans="1:7" ht="12" customHeight="1" outlineLevel="2">
      <c r="A36" s="224" t="s">
        <v>124</v>
      </c>
      <c r="B36" s="225"/>
      <c r="C36" s="226" t="s">
        <v>1226</v>
      </c>
      <c r="D36" s="227">
        <v>10550.84</v>
      </c>
      <c r="E36" s="228">
        <v>1</v>
      </c>
    </row>
    <row r="37" spans="1:7" ht="12" customHeight="1" outlineLevel="1">
      <c r="A37" s="219" t="s">
        <v>1123</v>
      </c>
      <c r="B37" s="220" t="s">
        <v>1122</v>
      </c>
      <c r="C37" s="221" t="s">
        <v>1226</v>
      </c>
      <c r="D37" s="222">
        <v>7000</v>
      </c>
      <c r="E37" s="223">
        <v>7</v>
      </c>
    </row>
    <row r="38" spans="1:7" ht="12" customHeight="1" outlineLevel="2">
      <c r="A38" s="224" t="s">
        <v>143</v>
      </c>
      <c r="B38" s="225"/>
      <c r="C38" s="226" t="s">
        <v>1226</v>
      </c>
      <c r="D38" s="227">
        <v>7000</v>
      </c>
      <c r="E38" s="228">
        <v>7</v>
      </c>
    </row>
    <row r="39" spans="1:7" ht="12" customHeight="1" outlineLevel="1">
      <c r="A39" s="219" t="s">
        <v>1119</v>
      </c>
      <c r="B39" s="220" t="s">
        <v>1118</v>
      </c>
      <c r="C39" s="221" t="s">
        <v>1226</v>
      </c>
      <c r="D39" s="222">
        <v>160000</v>
      </c>
      <c r="E39" s="223">
        <v>44</v>
      </c>
    </row>
    <row r="40" spans="1:7" ht="12" customHeight="1" outlineLevel="2">
      <c r="A40" s="224" t="s">
        <v>364</v>
      </c>
      <c r="B40" s="225"/>
      <c r="C40" s="226" t="s">
        <v>1226</v>
      </c>
      <c r="D40" s="227">
        <v>30588.240000000002</v>
      </c>
      <c r="E40" s="228">
        <v>8</v>
      </c>
    </row>
    <row r="41" spans="1:7" ht="12" customHeight="1" outlineLevel="2">
      <c r="A41" s="224" t="s">
        <v>370</v>
      </c>
      <c r="B41" s="225"/>
      <c r="C41" s="226" t="s">
        <v>1226</v>
      </c>
      <c r="D41" s="227">
        <v>30000</v>
      </c>
      <c r="E41" s="228">
        <v>10</v>
      </c>
    </row>
    <row r="42" spans="1:7" ht="12" customHeight="1" outlineLevel="2">
      <c r="A42" s="224" t="s">
        <v>140</v>
      </c>
      <c r="B42" s="225"/>
      <c r="C42" s="226" t="s">
        <v>1226</v>
      </c>
      <c r="D42" s="227">
        <v>99411.76</v>
      </c>
      <c r="E42" s="228">
        <v>26</v>
      </c>
      <c r="G42" s="182">
        <f>D42/E42*4</f>
        <v>15294.116923076923</v>
      </c>
    </row>
    <row r="43" spans="1:7" ht="12" customHeight="1" outlineLevel="1">
      <c r="A43" s="219" t="s">
        <v>347</v>
      </c>
      <c r="B43" s="220" t="s">
        <v>346</v>
      </c>
      <c r="C43" s="221" t="s">
        <v>1226</v>
      </c>
      <c r="D43" s="222">
        <v>473275.65</v>
      </c>
      <c r="E43" s="223">
        <v>3</v>
      </c>
    </row>
    <row r="44" spans="1:7" ht="12" customHeight="1" outlineLevel="2">
      <c r="A44" s="224" t="s">
        <v>143</v>
      </c>
      <c r="B44" s="225"/>
      <c r="C44" s="226" t="s">
        <v>1226</v>
      </c>
      <c r="D44" s="227">
        <v>473275.65</v>
      </c>
      <c r="E44" s="228">
        <v>3</v>
      </c>
    </row>
    <row r="45" spans="1:7" ht="12" customHeight="1" outlineLevel="1">
      <c r="A45" s="219" t="s">
        <v>743</v>
      </c>
      <c r="B45" s="220" t="s">
        <v>741</v>
      </c>
      <c r="C45" s="221" t="s">
        <v>1226</v>
      </c>
      <c r="D45" s="222">
        <v>98000</v>
      </c>
      <c r="E45" s="223">
        <v>1</v>
      </c>
    </row>
    <row r="46" spans="1:7" ht="12" customHeight="1" outlineLevel="2">
      <c r="A46" s="224" t="s">
        <v>143</v>
      </c>
      <c r="B46" s="225"/>
      <c r="C46" s="226" t="s">
        <v>1226</v>
      </c>
      <c r="D46" s="227">
        <v>98000</v>
      </c>
      <c r="E46" s="228">
        <v>1</v>
      </c>
    </row>
    <row r="47" spans="1:7" ht="12" customHeight="1" outlineLevel="1">
      <c r="A47" s="219" t="s">
        <v>134</v>
      </c>
      <c r="B47" s="220" t="s">
        <v>133</v>
      </c>
      <c r="C47" s="221" t="s">
        <v>1226</v>
      </c>
      <c r="D47" s="222">
        <v>12012.16</v>
      </c>
      <c r="E47" s="223">
        <v>4</v>
      </c>
    </row>
    <row r="48" spans="1:7" ht="12" customHeight="1" outlineLevel="2">
      <c r="A48" s="224" t="s">
        <v>365</v>
      </c>
      <c r="B48" s="225"/>
      <c r="C48" s="226" t="s">
        <v>1226</v>
      </c>
      <c r="D48" s="227">
        <v>12012.16</v>
      </c>
      <c r="E48" s="228">
        <v>4</v>
      </c>
    </row>
    <row r="49" spans="1:5" ht="12" customHeight="1" outlineLevel="1">
      <c r="A49" s="219" t="s">
        <v>239</v>
      </c>
      <c r="B49" s="220" t="s">
        <v>238</v>
      </c>
      <c r="C49" s="221" t="s">
        <v>1226</v>
      </c>
      <c r="D49" s="222">
        <v>189900</v>
      </c>
      <c r="E49" s="223">
        <v>1</v>
      </c>
    </row>
    <row r="50" spans="1:5" ht="12" customHeight="1" outlineLevel="2">
      <c r="A50" s="224" t="s">
        <v>370</v>
      </c>
      <c r="B50" s="225"/>
      <c r="C50" s="226" t="s">
        <v>1226</v>
      </c>
      <c r="D50" s="227">
        <v>189900</v>
      </c>
      <c r="E50" s="228">
        <v>1</v>
      </c>
    </row>
    <row r="51" spans="1:5" ht="12" customHeight="1" outlineLevel="1">
      <c r="A51" s="219" t="s">
        <v>241</v>
      </c>
      <c r="B51" s="220" t="s">
        <v>240</v>
      </c>
      <c r="C51" s="221" t="s">
        <v>1226</v>
      </c>
      <c r="D51" s="222">
        <v>151300</v>
      </c>
      <c r="E51" s="223">
        <v>1</v>
      </c>
    </row>
    <row r="52" spans="1:5" ht="12" customHeight="1" outlineLevel="2">
      <c r="A52" s="224" t="s">
        <v>370</v>
      </c>
      <c r="B52" s="225"/>
      <c r="C52" s="226" t="s">
        <v>1226</v>
      </c>
      <c r="D52" s="227">
        <v>151300</v>
      </c>
      <c r="E52" s="228">
        <v>1</v>
      </c>
    </row>
    <row r="53" spans="1:5" ht="12" customHeight="1" outlineLevel="1">
      <c r="A53" s="219" t="s">
        <v>243</v>
      </c>
      <c r="B53" s="220" t="s">
        <v>242</v>
      </c>
      <c r="C53" s="221" t="s">
        <v>1226</v>
      </c>
      <c r="D53" s="222">
        <v>38000</v>
      </c>
      <c r="E53" s="223">
        <v>1</v>
      </c>
    </row>
    <row r="54" spans="1:5" ht="12" customHeight="1" outlineLevel="2">
      <c r="A54" s="224" t="s">
        <v>370</v>
      </c>
      <c r="B54" s="225"/>
      <c r="C54" s="226" t="s">
        <v>1226</v>
      </c>
      <c r="D54" s="227">
        <v>38000</v>
      </c>
      <c r="E54" s="228">
        <v>1</v>
      </c>
    </row>
    <row r="55" spans="1:5" ht="12" customHeight="1" outlineLevel="1">
      <c r="A55" s="219" t="s">
        <v>1083</v>
      </c>
      <c r="B55" s="220" t="s">
        <v>1082</v>
      </c>
      <c r="C55" s="221" t="s">
        <v>1226</v>
      </c>
      <c r="D55" s="222">
        <v>3235.52</v>
      </c>
      <c r="E55" s="223">
        <v>18</v>
      </c>
    </row>
    <row r="56" spans="1:5" ht="12" customHeight="1" outlineLevel="2">
      <c r="A56" s="224" t="s">
        <v>1041</v>
      </c>
      <c r="B56" s="225"/>
      <c r="C56" s="226" t="s">
        <v>1226</v>
      </c>
      <c r="D56" s="227">
        <v>3235.52</v>
      </c>
      <c r="E56" s="228">
        <v>18</v>
      </c>
    </row>
    <row r="57" spans="1:5" ht="12" customHeight="1" outlineLevel="1">
      <c r="A57" s="219" t="s">
        <v>1085</v>
      </c>
      <c r="B57" s="220" t="s">
        <v>1084</v>
      </c>
      <c r="C57" s="221" t="s">
        <v>1226</v>
      </c>
      <c r="D57" s="222">
        <v>11111.1</v>
      </c>
      <c r="E57" s="223">
        <v>14</v>
      </c>
    </row>
    <row r="58" spans="1:5" ht="12" customHeight="1" outlineLevel="2">
      <c r="A58" s="224" t="s">
        <v>1041</v>
      </c>
      <c r="B58" s="225"/>
      <c r="C58" s="226" t="s">
        <v>1226</v>
      </c>
      <c r="D58" s="227">
        <v>11111.1</v>
      </c>
      <c r="E58" s="228">
        <v>14</v>
      </c>
    </row>
    <row r="59" spans="1:5" ht="12" customHeight="1" outlineLevel="1">
      <c r="A59" s="219" t="s">
        <v>349</v>
      </c>
      <c r="B59" s="220" t="s">
        <v>348</v>
      </c>
      <c r="C59" s="221" t="s">
        <v>1226</v>
      </c>
      <c r="D59" s="222">
        <v>887744</v>
      </c>
      <c r="E59" s="223">
        <v>2600</v>
      </c>
    </row>
    <row r="60" spans="1:5" ht="12" customHeight="1" outlineLevel="2">
      <c r="A60" s="224" t="s">
        <v>364</v>
      </c>
      <c r="B60" s="225"/>
      <c r="C60" s="226" t="s">
        <v>1226</v>
      </c>
      <c r="D60" s="227">
        <v>221936</v>
      </c>
      <c r="E60" s="228">
        <v>650</v>
      </c>
    </row>
    <row r="61" spans="1:5" ht="12" customHeight="1" outlineLevel="2">
      <c r="A61" s="224" t="s">
        <v>369</v>
      </c>
      <c r="B61" s="225"/>
      <c r="C61" s="226" t="s">
        <v>1226</v>
      </c>
      <c r="D61" s="227">
        <v>153648</v>
      </c>
      <c r="E61" s="228">
        <v>450</v>
      </c>
    </row>
    <row r="62" spans="1:5" ht="12" customHeight="1" outlineLevel="2">
      <c r="A62" s="224" t="s">
        <v>143</v>
      </c>
      <c r="B62" s="225"/>
      <c r="C62" s="226" t="s">
        <v>1226</v>
      </c>
      <c r="D62" s="227">
        <v>512160</v>
      </c>
      <c r="E62" s="228">
        <v>1500</v>
      </c>
    </row>
    <row r="63" spans="1:5" ht="12" customHeight="1" outlineLevel="1">
      <c r="A63" s="219" t="s">
        <v>359</v>
      </c>
      <c r="B63" s="220" t="s">
        <v>358</v>
      </c>
      <c r="C63" s="221" t="s">
        <v>1226</v>
      </c>
      <c r="D63" s="222">
        <v>2832.63</v>
      </c>
      <c r="E63" s="223">
        <v>64</v>
      </c>
    </row>
    <row r="64" spans="1:5" ht="12" customHeight="1" outlineLevel="2">
      <c r="A64" s="224" t="s">
        <v>124</v>
      </c>
      <c r="B64" s="225"/>
      <c r="C64" s="226" t="s">
        <v>1226</v>
      </c>
      <c r="D64" s="227">
        <v>2561</v>
      </c>
      <c r="E64" s="228">
        <v>50</v>
      </c>
    </row>
    <row r="65" spans="1:5" ht="12" customHeight="1" outlineLevel="2">
      <c r="A65" s="224" t="s">
        <v>143</v>
      </c>
      <c r="B65" s="225"/>
      <c r="C65" s="226" t="s">
        <v>1226</v>
      </c>
      <c r="D65" s="229">
        <v>271.63</v>
      </c>
      <c r="E65" s="228">
        <v>14</v>
      </c>
    </row>
    <row r="66" spans="1:5" ht="12" customHeight="1" outlineLevel="1">
      <c r="A66" s="219" t="s">
        <v>267</v>
      </c>
      <c r="B66" s="220" t="s">
        <v>266</v>
      </c>
      <c r="C66" s="221" t="s">
        <v>1226</v>
      </c>
      <c r="D66" s="222">
        <v>2163833.9900000002</v>
      </c>
      <c r="E66" s="223">
        <v>8718</v>
      </c>
    </row>
    <row r="67" spans="1:5" ht="12" customHeight="1" outlineLevel="2">
      <c r="A67" s="224" t="s">
        <v>128</v>
      </c>
      <c r="B67" s="225"/>
      <c r="C67" s="226" t="s">
        <v>1226</v>
      </c>
      <c r="D67" s="227">
        <v>300064.96000000002</v>
      </c>
      <c r="E67" s="228">
        <v>1200</v>
      </c>
    </row>
    <row r="68" spans="1:5" ht="12" customHeight="1" outlineLevel="2">
      <c r="A68" s="224" t="s">
        <v>367</v>
      </c>
      <c r="B68" s="225"/>
      <c r="C68" s="226" t="s">
        <v>1226</v>
      </c>
      <c r="D68" s="227">
        <v>344513.47</v>
      </c>
      <c r="E68" s="228">
        <v>1150</v>
      </c>
    </row>
    <row r="69" spans="1:5" ht="12" customHeight="1" outlineLevel="2">
      <c r="A69" s="224" t="s">
        <v>368</v>
      </c>
      <c r="B69" s="225"/>
      <c r="C69" s="226" t="s">
        <v>1226</v>
      </c>
      <c r="D69" s="227">
        <v>506285.03</v>
      </c>
      <c r="E69" s="228">
        <v>1690</v>
      </c>
    </row>
    <row r="70" spans="1:5" ht="12" customHeight="1" outlineLevel="2">
      <c r="A70" s="224" t="s">
        <v>370</v>
      </c>
      <c r="B70" s="225"/>
      <c r="C70" s="226" t="s">
        <v>1226</v>
      </c>
      <c r="D70" s="227">
        <v>86717.99</v>
      </c>
      <c r="E70" s="228">
        <v>1000</v>
      </c>
    </row>
    <row r="71" spans="1:5" ht="12" customHeight="1" outlineLevel="2">
      <c r="A71" s="224" t="s">
        <v>140</v>
      </c>
      <c r="B71" s="225"/>
      <c r="C71" s="226" t="s">
        <v>1226</v>
      </c>
      <c r="D71" s="227">
        <v>359492.32</v>
      </c>
      <c r="E71" s="228">
        <v>1200</v>
      </c>
    </row>
    <row r="72" spans="1:5" ht="12" customHeight="1" outlineLevel="2">
      <c r="A72" s="224" t="s">
        <v>143</v>
      </c>
      <c r="B72" s="225"/>
      <c r="C72" s="226" t="s">
        <v>1226</v>
      </c>
      <c r="D72" s="227">
        <v>566760.22</v>
      </c>
      <c r="E72" s="228">
        <v>2478</v>
      </c>
    </row>
    <row r="73" spans="1:5" ht="12" customHeight="1" outlineLevel="1">
      <c r="A73" s="219" t="s">
        <v>253</v>
      </c>
      <c r="B73" s="220" t="s">
        <v>252</v>
      </c>
      <c r="C73" s="221" t="s">
        <v>1226</v>
      </c>
      <c r="D73" s="222">
        <v>5355214.7699999996</v>
      </c>
      <c r="E73" s="223">
        <v>13478</v>
      </c>
    </row>
    <row r="74" spans="1:5" ht="12" customHeight="1" outlineLevel="2">
      <c r="A74" s="224" t="s">
        <v>128</v>
      </c>
      <c r="B74" s="225"/>
      <c r="C74" s="226" t="s">
        <v>1226</v>
      </c>
      <c r="D74" s="227">
        <v>1263746</v>
      </c>
      <c r="E74" s="228">
        <v>3100</v>
      </c>
    </row>
    <row r="75" spans="1:5" ht="12" customHeight="1" outlineLevel="2">
      <c r="A75" s="224" t="s">
        <v>364</v>
      </c>
      <c r="B75" s="225"/>
      <c r="C75" s="226" t="s">
        <v>1226</v>
      </c>
      <c r="D75" s="227">
        <v>1495324</v>
      </c>
      <c r="E75" s="228">
        <v>3800</v>
      </c>
    </row>
    <row r="76" spans="1:5" ht="12" customHeight="1" outlineLevel="2">
      <c r="A76" s="224" t="s">
        <v>365</v>
      </c>
      <c r="B76" s="225"/>
      <c r="C76" s="226" t="s">
        <v>1226</v>
      </c>
      <c r="D76" s="227">
        <v>668178.80000000005</v>
      </c>
      <c r="E76" s="228">
        <v>1678</v>
      </c>
    </row>
    <row r="77" spans="1:5" ht="12" customHeight="1" outlineLevel="2">
      <c r="A77" s="224" t="s">
        <v>369</v>
      </c>
      <c r="B77" s="225"/>
      <c r="C77" s="226" t="s">
        <v>1226</v>
      </c>
      <c r="D77" s="227">
        <v>1379044.04</v>
      </c>
      <c r="E77" s="228">
        <v>3550</v>
      </c>
    </row>
    <row r="78" spans="1:5" ht="12" customHeight="1" outlineLevel="2">
      <c r="A78" s="224" t="s">
        <v>370</v>
      </c>
      <c r="B78" s="225"/>
      <c r="C78" s="226" t="s">
        <v>1226</v>
      </c>
      <c r="D78" s="227">
        <v>59729.93</v>
      </c>
      <c r="E78" s="228">
        <v>150</v>
      </c>
    </row>
    <row r="79" spans="1:5" ht="12" customHeight="1" outlineLevel="2">
      <c r="A79" s="224" t="s">
        <v>1227</v>
      </c>
      <c r="B79" s="225"/>
      <c r="C79" s="226" t="s">
        <v>1226</v>
      </c>
      <c r="D79" s="227">
        <v>489192</v>
      </c>
      <c r="E79" s="228">
        <v>1200</v>
      </c>
    </row>
    <row r="80" spans="1:5" ht="12" customHeight="1" outlineLevel="1">
      <c r="A80" s="219" t="s">
        <v>245</v>
      </c>
      <c r="B80" s="220" t="s">
        <v>244</v>
      </c>
      <c r="C80" s="221" t="s">
        <v>1226</v>
      </c>
      <c r="D80" s="222">
        <v>327460</v>
      </c>
      <c r="E80" s="223">
        <v>2</v>
      </c>
    </row>
    <row r="81" spans="1:5" ht="12" customHeight="1" outlineLevel="2">
      <c r="A81" s="224" t="s">
        <v>370</v>
      </c>
      <c r="B81" s="225"/>
      <c r="C81" s="226" t="s">
        <v>1226</v>
      </c>
      <c r="D81" s="227">
        <v>327460</v>
      </c>
      <c r="E81" s="228">
        <v>2</v>
      </c>
    </row>
    <row r="82" spans="1:5" ht="12" customHeight="1" outlineLevel="1">
      <c r="A82" s="219" t="s">
        <v>247</v>
      </c>
      <c r="B82" s="220" t="s">
        <v>246</v>
      </c>
      <c r="C82" s="221" t="s">
        <v>1226</v>
      </c>
      <c r="D82" s="222">
        <v>240000</v>
      </c>
      <c r="E82" s="223">
        <v>1</v>
      </c>
    </row>
    <row r="83" spans="1:5" ht="12" customHeight="1" outlineLevel="2">
      <c r="A83" s="224" t="s">
        <v>370</v>
      </c>
      <c r="B83" s="225"/>
      <c r="C83" s="226" t="s">
        <v>1226</v>
      </c>
      <c r="D83" s="227">
        <v>240000</v>
      </c>
      <c r="E83" s="228">
        <v>1</v>
      </c>
    </row>
    <row r="84" spans="1:5" ht="12" customHeight="1" outlineLevel="1">
      <c r="A84" s="219" t="s">
        <v>610</v>
      </c>
      <c r="B84" s="220" t="s">
        <v>609</v>
      </c>
      <c r="C84" s="221" t="s">
        <v>1226</v>
      </c>
      <c r="D84" s="222">
        <v>10600</v>
      </c>
      <c r="E84" s="223">
        <v>1</v>
      </c>
    </row>
    <row r="85" spans="1:5" ht="12" customHeight="1" outlineLevel="2">
      <c r="A85" s="224" t="s">
        <v>365</v>
      </c>
      <c r="B85" s="225"/>
      <c r="C85" s="226" t="s">
        <v>1226</v>
      </c>
      <c r="D85" s="227">
        <v>10600</v>
      </c>
      <c r="E85" s="228">
        <v>1</v>
      </c>
    </row>
    <row r="86" spans="1:5" ht="12" customHeight="1" outlineLevel="1">
      <c r="A86" s="219" t="s">
        <v>612</v>
      </c>
      <c r="B86" s="220" t="s">
        <v>611</v>
      </c>
      <c r="C86" s="221" t="s">
        <v>1226</v>
      </c>
      <c r="D86" s="222">
        <v>16820</v>
      </c>
      <c r="E86" s="223">
        <v>2</v>
      </c>
    </row>
    <row r="87" spans="1:5" ht="12" customHeight="1" outlineLevel="2">
      <c r="A87" s="224" t="s">
        <v>365</v>
      </c>
      <c r="B87" s="225"/>
      <c r="C87" s="226" t="s">
        <v>1226</v>
      </c>
      <c r="D87" s="227">
        <v>8410</v>
      </c>
      <c r="E87" s="228">
        <v>1</v>
      </c>
    </row>
    <row r="88" spans="1:5" ht="12" customHeight="1" outlineLevel="2">
      <c r="A88" s="224" t="s">
        <v>143</v>
      </c>
      <c r="B88" s="225"/>
      <c r="C88" s="226" t="s">
        <v>1226</v>
      </c>
      <c r="D88" s="227">
        <v>8410</v>
      </c>
      <c r="E88" s="228">
        <v>1</v>
      </c>
    </row>
    <row r="89" spans="1:5" ht="12" customHeight="1" outlineLevel="1">
      <c r="A89" s="219" t="s">
        <v>720</v>
      </c>
      <c r="B89" s="220" t="s">
        <v>719</v>
      </c>
      <c r="C89" s="221" t="s">
        <v>1226</v>
      </c>
      <c r="D89" s="222">
        <v>12170</v>
      </c>
      <c r="E89" s="223">
        <v>2</v>
      </c>
    </row>
    <row r="90" spans="1:5" ht="12" customHeight="1" outlineLevel="2">
      <c r="A90" s="224" t="s">
        <v>143</v>
      </c>
      <c r="B90" s="225"/>
      <c r="C90" s="226" t="s">
        <v>1226</v>
      </c>
      <c r="D90" s="227">
        <v>12170</v>
      </c>
      <c r="E90" s="228">
        <v>2</v>
      </c>
    </row>
    <row r="91" spans="1:5" ht="12" customHeight="1" outlineLevel="1">
      <c r="A91" s="219" t="s">
        <v>655</v>
      </c>
      <c r="B91" s="220" t="s">
        <v>654</v>
      </c>
      <c r="C91" s="221" t="s">
        <v>1226</v>
      </c>
      <c r="D91" s="222">
        <v>6673.73</v>
      </c>
      <c r="E91" s="223">
        <v>1</v>
      </c>
    </row>
    <row r="92" spans="1:5" ht="12" customHeight="1" outlineLevel="2">
      <c r="A92" s="224" t="s">
        <v>368</v>
      </c>
      <c r="B92" s="225"/>
      <c r="C92" s="226" t="s">
        <v>1226</v>
      </c>
      <c r="D92" s="227">
        <v>6673.73</v>
      </c>
      <c r="E92" s="228">
        <v>1</v>
      </c>
    </row>
    <row r="93" spans="1:5" ht="12" customHeight="1" outlineLevel="1">
      <c r="A93" s="219" t="s">
        <v>722</v>
      </c>
      <c r="B93" s="220" t="s">
        <v>721</v>
      </c>
      <c r="C93" s="221" t="s">
        <v>1226</v>
      </c>
      <c r="D93" s="222">
        <v>10500</v>
      </c>
      <c r="E93" s="223">
        <v>1</v>
      </c>
    </row>
    <row r="94" spans="1:5" ht="12" customHeight="1" outlineLevel="2">
      <c r="A94" s="224" t="s">
        <v>143</v>
      </c>
      <c r="B94" s="225"/>
      <c r="C94" s="226" t="s">
        <v>1226</v>
      </c>
      <c r="D94" s="227">
        <v>10500</v>
      </c>
      <c r="E94" s="228">
        <v>1</v>
      </c>
    </row>
    <row r="95" spans="1:5" ht="12" customHeight="1" outlineLevel="1">
      <c r="A95" s="219" t="s">
        <v>1045</v>
      </c>
      <c r="B95" s="220" t="s">
        <v>1044</v>
      </c>
      <c r="C95" s="221" t="s">
        <v>1226</v>
      </c>
      <c r="D95" s="222">
        <v>110000</v>
      </c>
      <c r="E95" s="223">
        <v>2</v>
      </c>
    </row>
    <row r="96" spans="1:5" ht="12" customHeight="1" outlineLevel="2">
      <c r="A96" s="224" t="s">
        <v>124</v>
      </c>
      <c r="B96" s="225"/>
      <c r="C96" s="226" t="s">
        <v>1226</v>
      </c>
      <c r="D96" s="227">
        <v>110000</v>
      </c>
      <c r="E96" s="228">
        <v>2</v>
      </c>
    </row>
    <row r="97" spans="1:5" ht="12" customHeight="1" outlineLevel="1">
      <c r="A97" s="219" t="s">
        <v>1127</v>
      </c>
      <c r="B97" s="220" t="s">
        <v>1126</v>
      </c>
      <c r="C97" s="221" t="s">
        <v>1226</v>
      </c>
      <c r="D97" s="230">
        <v>805.08</v>
      </c>
      <c r="E97" s="223">
        <v>1</v>
      </c>
    </row>
    <row r="98" spans="1:5" ht="12" customHeight="1" outlineLevel="2">
      <c r="A98" s="224" t="s">
        <v>124</v>
      </c>
      <c r="B98" s="225"/>
      <c r="C98" s="226" t="s">
        <v>1226</v>
      </c>
      <c r="D98" s="229">
        <v>805.08</v>
      </c>
      <c r="E98" s="228">
        <v>1</v>
      </c>
    </row>
    <row r="99" spans="1:5" ht="12" customHeight="1" outlineLevel="1">
      <c r="A99" s="219" t="s">
        <v>568</v>
      </c>
      <c r="B99" s="220" t="s">
        <v>567</v>
      </c>
      <c r="C99" s="221" t="s">
        <v>1226</v>
      </c>
      <c r="D99" s="222">
        <v>84360</v>
      </c>
      <c r="E99" s="223">
        <v>194</v>
      </c>
    </row>
    <row r="100" spans="1:5" ht="12" customHeight="1" outlineLevel="2">
      <c r="A100" s="224" t="s">
        <v>124</v>
      </c>
      <c r="B100" s="225"/>
      <c r="C100" s="226" t="s">
        <v>1226</v>
      </c>
      <c r="D100" s="227">
        <v>17600</v>
      </c>
      <c r="E100" s="228">
        <v>44</v>
      </c>
    </row>
    <row r="101" spans="1:5" ht="12" customHeight="1" outlineLevel="2">
      <c r="A101" s="224" t="s">
        <v>366</v>
      </c>
      <c r="B101" s="225"/>
      <c r="C101" s="226" t="s">
        <v>1226</v>
      </c>
      <c r="D101" s="227">
        <v>26760</v>
      </c>
      <c r="E101" s="228">
        <v>50</v>
      </c>
    </row>
    <row r="102" spans="1:5" ht="12" customHeight="1" outlineLevel="2">
      <c r="A102" s="224" t="s">
        <v>370</v>
      </c>
      <c r="B102" s="225"/>
      <c r="C102" s="226" t="s">
        <v>1226</v>
      </c>
      <c r="D102" s="227">
        <v>20000</v>
      </c>
      <c r="E102" s="228">
        <v>50</v>
      </c>
    </row>
    <row r="103" spans="1:5" ht="12" customHeight="1" outlineLevel="2">
      <c r="A103" s="224" t="s">
        <v>1227</v>
      </c>
      <c r="B103" s="225"/>
      <c r="C103" s="226" t="s">
        <v>1226</v>
      </c>
      <c r="D103" s="227">
        <v>20000</v>
      </c>
      <c r="E103" s="228">
        <v>50</v>
      </c>
    </row>
    <row r="104" spans="1:5" ht="12" customHeight="1" outlineLevel="1">
      <c r="A104" s="219" t="s">
        <v>1107</v>
      </c>
      <c r="B104" s="220" t="s">
        <v>1106</v>
      </c>
      <c r="C104" s="221" t="s">
        <v>1226</v>
      </c>
      <c r="D104" s="222">
        <v>38038.199999999997</v>
      </c>
      <c r="E104" s="223">
        <v>37</v>
      </c>
    </row>
    <row r="105" spans="1:5" ht="12" customHeight="1" outlineLevel="2">
      <c r="A105" s="224" t="s">
        <v>128</v>
      </c>
      <c r="B105" s="225"/>
      <c r="C105" s="226" t="s">
        <v>1226</v>
      </c>
      <c r="D105" s="227">
        <v>26944.44</v>
      </c>
      <c r="E105" s="228">
        <v>5</v>
      </c>
    </row>
    <row r="106" spans="1:5" ht="12" customHeight="1" outlineLevel="2">
      <c r="A106" s="224" t="s">
        <v>1124</v>
      </c>
      <c r="B106" s="225"/>
      <c r="C106" s="226" t="s">
        <v>1226</v>
      </c>
      <c r="D106" s="227">
        <v>11093.76</v>
      </c>
      <c r="E106" s="228">
        <v>32</v>
      </c>
    </row>
    <row r="107" spans="1:5" ht="12" customHeight="1" outlineLevel="1">
      <c r="A107" s="219" t="s">
        <v>187</v>
      </c>
      <c r="B107" s="220" t="s">
        <v>186</v>
      </c>
      <c r="C107" s="221" t="s">
        <v>1226</v>
      </c>
      <c r="D107" s="222">
        <v>9857.64</v>
      </c>
      <c r="E107" s="223">
        <v>378</v>
      </c>
    </row>
    <row r="108" spans="1:5" ht="12" customHeight="1" outlineLevel="2">
      <c r="A108" s="224" t="s">
        <v>128</v>
      </c>
      <c r="B108" s="225"/>
      <c r="C108" s="226" t="s">
        <v>1226</v>
      </c>
      <c r="D108" s="227">
        <v>9857.64</v>
      </c>
      <c r="E108" s="228">
        <v>378</v>
      </c>
    </row>
    <row r="109" spans="1:5" ht="12" customHeight="1" outlineLevel="1">
      <c r="A109" s="219" t="s">
        <v>189</v>
      </c>
      <c r="B109" s="220" t="s">
        <v>188</v>
      </c>
      <c r="C109" s="221" t="s">
        <v>1226</v>
      </c>
      <c r="D109" s="222">
        <v>2640</v>
      </c>
      <c r="E109" s="223">
        <v>22</v>
      </c>
    </row>
    <row r="110" spans="1:5" ht="12" customHeight="1" outlineLevel="2">
      <c r="A110" s="224" t="s">
        <v>128</v>
      </c>
      <c r="B110" s="225"/>
      <c r="C110" s="226" t="s">
        <v>1226</v>
      </c>
      <c r="D110" s="227">
        <v>2640</v>
      </c>
      <c r="E110" s="228">
        <v>22</v>
      </c>
    </row>
    <row r="111" spans="1:5" ht="12" customHeight="1" outlineLevel="1">
      <c r="A111" s="219" t="s">
        <v>191</v>
      </c>
      <c r="B111" s="220" t="s">
        <v>190</v>
      </c>
      <c r="C111" s="221" t="s">
        <v>1226</v>
      </c>
      <c r="D111" s="222">
        <v>20198.03</v>
      </c>
      <c r="E111" s="223">
        <v>50</v>
      </c>
    </row>
    <row r="112" spans="1:5" ht="12" customHeight="1" outlineLevel="2">
      <c r="A112" s="224" t="s">
        <v>128</v>
      </c>
      <c r="B112" s="225"/>
      <c r="C112" s="226" t="s">
        <v>1226</v>
      </c>
      <c r="D112" s="227">
        <v>20198.03</v>
      </c>
      <c r="E112" s="228">
        <v>50</v>
      </c>
    </row>
    <row r="113" spans="1:5" ht="12" customHeight="1" outlineLevel="1">
      <c r="A113" s="219" t="s">
        <v>193</v>
      </c>
      <c r="B113" s="220" t="s">
        <v>192</v>
      </c>
      <c r="C113" s="221" t="s">
        <v>1226</v>
      </c>
      <c r="D113" s="222">
        <v>42989.45</v>
      </c>
      <c r="E113" s="223">
        <v>89</v>
      </c>
    </row>
    <row r="114" spans="1:5" ht="12" customHeight="1" outlineLevel="2">
      <c r="A114" s="224" t="s">
        <v>128</v>
      </c>
      <c r="B114" s="225"/>
      <c r="C114" s="226" t="s">
        <v>1226</v>
      </c>
      <c r="D114" s="227">
        <v>42989.45</v>
      </c>
      <c r="E114" s="228">
        <v>89</v>
      </c>
    </row>
    <row r="115" spans="1:5" ht="12" customHeight="1" outlineLevel="1">
      <c r="A115" s="219" t="s">
        <v>195</v>
      </c>
      <c r="B115" s="220" t="s">
        <v>194</v>
      </c>
      <c r="C115" s="221" t="s">
        <v>1226</v>
      </c>
      <c r="D115" s="222">
        <v>1180</v>
      </c>
      <c r="E115" s="223">
        <v>52</v>
      </c>
    </row>
    <row r="116" spans="1:5" ht="12" customHeight="1" outlineLevel="2">
      <c r="A116" s="224" t="s">
        <v>128</v>
      </c>
      <c r="B116" s="225"/>
      <c r="C116" s="226" t="s">
        <v>1226</v>
      </c>
      <c r="D116" s="229">
        <v>960</v>
      </c>
      <c r="E116" s="228">
        <v>32</v>
      </c>
    </row>
    <row r="117" spans="1:5" ht="12" customHeight="1" outlineLevel="2">
      <c r="A117" s="224" t="s">
        <v>140</v>
      </c>
      <c r="B117" s="225"/>
      <c r="C117" s="226" t="s">
        <v>1226</v>
      </c>
      <c r="D117" s="229">
        <v>220</v>
      </c>
      <c r="E117" s="228">
        <v>20</v>
      </c>
    </row>
    <row r="118" spans="1:5" ht="12" customHeight="1" outlineLevel="1">
      <c r="A118" s="219" t="s">
        <v>197</v>
      </c>
      <c r="B118" s="220" t="s">
        <v>196</v>
      </c>
      <c r="C118" s="221" t="s">
        <v>1226</v>
      </c>
      <c r="D118" s="222">
        <v>34475.629999999997</v>
      </c>
      <c r="E118" s="223">
        <v>399</v>
      </c>
    </row>
    <row r="119" spans="1:5" ht="12" customHeight="1" outlineLevel="2">
      <c r="A119" s="224" t="s">
        <v>128</v>
      </c>
      <c r="B119" s="225"/>
      <c r="C119" s="226" t="s">
        <v>1226</v>
      </c>
      <c r="D119" s="227">
        <v>23300</v>
      </c>
      <c r="E119" s="228">
        <v>233</v>
      </c>
    </row>
    <row r="120" spans="1:5" ht="12" customHeight="1" outlineLevel="2">
      <c r="A120" s="224" t="s">
        <v>369</v>
      </c>
      <c r="B120" s="225"/>
      <c r="C120" s="226" t="s">
        <v>1226</v>
      </c>
      <c r="D120" s="227">
        <v>3106.79</v>
      </c>
      <c r="E120" s="228">
        <v>46</v>
      </c>
    </row>
    <row r="121" spans="1:5" ht="12" customHeight="1" outlineLevel="2">
      <c r="A121" s="224" t="s">
        <v>143</v>
      </c>
      <c r="B121" s="225"/>
      <c r="C121" s="226" t="s">
        <v>1226</v>
      </c>
      <c r="D121" s="227">
        <v>8068.84</v>
      </c>
      <c r="E121" s="228">
        <v>120</v>
      </c>
    </row>
    <row r="122" spans="1:5" ht="12" customHeight="1" outlineLevel="1">
      <c r="A122" s="219" t="s">
        <v>199</v>
      </c>
      <c r="B122" s="220" t="s">
        <v>198</v>
      </c>
      <c r="C122" s="221" t="s">
        <v>1226</v>
      </c>
      <c r="D122" s="222">
        <v>68000</v>
      </c>
      <c r="E122" s="223">
        <v>43</v>
      </c>
    </row>
    <row r="123" spans="1:5" ht="12" customHeight="1" outlineLevel="2">
      <c r="A123" s="224" t="s">
        <v>128</v>
      </c>
      <c r="B123" s="225"/>
      <c r="C123" s="226" t="s">
        <v>1226</v>
      </c>
      <c r="D123" s="227">
        <v>26400</v>
      </c>
      <c r="E123" s="228">
        <v>33</v>
      </c>
    </row>
    <row r="124" spans="1:5" ht="12" customHeight="1" outlineLevel="2">
      <c r="A124" s="224" t="s">
        <v>364</v>
      </c>
      <c r="B124" s="225"/>
      <c r="C124" s="226" t="s">
        <v>1226</v>
      </c>
      <c r="D124" s="227">
        <v>1600</v>
      </c>
      <c r="E124" s="228">
        <v>2</v>
      </c>
    </row>
    <row r="125" spans="1:5" ht="12" customHeight="1" outlineLevel="2">
      <c r="A125" s="224" t="s">
        <v>140</v>
      </c>
      <c r="B125" s="225"/>
      <c r="C125" s="226" t="s">
        <v>1226</v>
      </c>
      <c r="D125" s="227">
        <v>40000</v>
      </c>
      <c r="E125" s="228">
        <v>8</v>
      </c>
    </row>
    <row r="126" spans="1:5" ht="12" customHeight="1" outlineLevel="1">
      <c r="A126" s="219" t="s">
        <v>1129</v>
      </c>
      <c r="B126" s="220" t="s">
        <v>1128</v>
      </c>
      <c r="C126" s="221" t="s">
        <v>1226</v>
      </c>
      <c r="D126" s="222">
        <v>116362.67</v>
      </c>
      <c r="E126" s="223">
        <v>11</v>
      </c>
    </row>
    <row r="127" spans="1:5" ht="12" customHeight="1" outlineLevel="2">
      <c r="A127" s="224" t="s">
        <v>124</v>
      </c>
      <c r="B127" s="225"/>
      <c r="C127" s="226" t="s">
        <v>1226</v>
      </c>
      <c r="D127" s="227">
        <v>116362.67</v>
      </c>
      <c r="E127" s="228">
        <v>11</v>
      </c>
    </row>
    <row r="128" spans="1:5" ht="12" customHeight="1" outlineLevel="1">
      <c r="A128" s="219" t="s">
        <v>1131</v>
      </c>
      <c r="B128" s="220" t="s">
        <v>1130</v>
      </c>
      <c r="C128" s="221" t="s">
        <v>1226</v>
      </c>
      <c r="D128" s="222">
        <v>172533.75</v>
      </c>
      <c r="E128" s="223">
        <v>22</v>
      </c>
    </row>
    <row r="129" spans="1:5" ht="12" customHeight="1" outlineLevel="2">
      <c r="A129" s="224" t="s">
        <v>124</v>
      </c>
      <c r="B129" s="225"/>
      <c r="C129" s="226" t="s">
        <v>1226</v>
      </c>
      <c r="D129" s="227">
        <v>172533.75</v>
      </c>
      <c r="E129" s="228">
        <v>22</v>
      </c>
    </row>
    <row r="130" spans="1:5" ht="12" customHeight="1" outlineLevel="1">
      <c r="A130" s="219" t="s">
        <v>1133</v>
      </c>
      <c r="B130" s="220" t="s">
        <v>1132</v>
      </c>
      <c r="C130" s="221" t="s">
        <v>1226</v>
      </c>
      <c r="D130" s="222">
        <v>25000</v>
      </c>
      <c r="E130" s="223">
        <v>2</v>
      </c>
    </row>
    <row r="131" spans="1:5" ht="12" customHeight="1" outlineLevel="2">
      <c r="A131" s="224" t="s">
        <v>124</v>
      </c>
      <c r="B131" s="225"/>
      <c r="C131" s="226" t="s">
        <v>1226</v>
      </c>
      <c r="D131" s="227">
        <v>25000</v>
      </c>
      <c r="E131" s="228">
        <v>2</v>
      </c>
    </row>
    <row r="132" spans="1:5" ht="12" customHeight="1" outlineLevel="1">
      <c r="A132" s="219" t="s">
        <v>1135</v>
      </c>
      <c r="B132" s="220" t="s">
        <v>1134</v>
      </c>
      <c r="C132" s="221" t="s">
        <v>1226</v>
      </c>
      <c r="D132" s="222">
        <v>73815.11</v>
      </c>
      <c r="E132" s="223">
        <v>10</v>
      </c>
    </row>
    <row r="133" spans="1:5" ht="12" customHeight="1" outlineLevel="2">
      <c r="A133" s="224" t="s">
        <v>124</v>
      </c>
      <c r="B133" s="225"/>
      <c r="C133" s="226" t="s">
        <v>1226</v>
      </c>
      <c r="D133" s="227">
        <v>73815.11</v>
      </c>
      <c r="E133" s="228">
        <v>10</v>
      </c>
    </row>
    <row r="134" spans="1:5" ht="12" customHeight="1" outlineLevel="1">
      <c r="A134" s="219" t="s">
        <v>1137</v>
      </c>
      <c r="B134" s="220" t="s">
        <v>1136</v>
      </c>
      <c r="C134" s="221" t="s">
        <v>1226</v>
      </c>
      <c r="D134" s="222">
        <v>107033.89</v>
      </c>
      <c r="E134" s="223">
        <v>9</v>
      </c>
    </row>
    <row r="135" spans="1:5" ht="12" customHeight="1" outlineLevel="2">
      <c r="A135" s="224" t="s">
        <v>124</v>
      </c>
      <c r="B135" s="225"/>
      <c r="C135" s="226" t="s">
        <v>1226</v>
      </c>
      <c r="D135" s="227">
        <v>107033.89</v>
      </c>
      <c r="E135" s="228">
        <v>9</v>
      </c>
    </row>
    <row r="136" spans="1:5" ht="12" customHeight="1" outlineLevel="1">
      <c r="A136" s="219" t="s">
        <v>1139</v>
      </c>
      <c r="B136" s="220" t="s">
        <v>1138</v>
      </c>
      <c r="C136" s="221" t="s">
        <v>1226</v>
      </c>
      <c r="D136" s="222">
        <v>42738.95</v>
      </c>
      <c r="E136" s="223">
        <v>6</v>
      </c>
    </row>
    <row r="137" spans="1:5" ht="12" customHeight="1" outlineLevel="2">
      <c r="A137" s="224" t="s">
        <v>124</v>
      </c>
      <c r="B137" s="225"/>
      <c r="C137" s="226" t="s">
        <v>1226</v>
      </c>
      <c r="D137" s="227">
        <v>42738.95</v>
      </c>
      <c r="E137" s="228">
        <v>6</v>
      </c>
    </row>
    <row r="138" spans="1:5" ht="12" customHeight="1" outlineLevel="1">
      <c r="A138" s="219" t="s">
        <v>1141</v>
      </c>
      <c r="B138" s="220" t="s">
        <v>1140</v>
      </c>
      <c r="C138" s="221" t="s">
        <v>1226</v>
      </c>
      <c r="D138" s="222">
        <v>23567.8</v>
      </c>
      <c r="E138" s="223">
        <v>3</v>
      </c>
    </row>
    <row r="139" spans="1:5" ht="12" customHeight="1" outlineLevel="2">
      <c r="A139" s="224" t="s">
        <v>124</v>
      </c>
      <c r="B139" s="225"/>
      <c r="C139" s="226" t="s">
        <v>1226</v>
      </c>
      <c r="D139" s="227">
        <v>23567.8</v>
      </c>
      <c r="E139" s="228">
        <v>3</v>
      </c>
    </row>
    <row r="140" spans="1:5" ht="12" customHeight="1" outlineLevel="1">
      <c r="A140" s="219" t="s">
        <v>1143</v>
      </c>
      <c r="B140" s="220" t="s">
        <v>1142</v>
      </c>
      <c r="C140" s="221" t="s">
        <v>1226</v>
      </c>
      <c r="D140" s="222">
        <v>19000</v>
      </c>
      <c r="E140" s="223">
        <v>1</v>
      </c>
    </row>
    <row r="141" spans="1:5" ht="12" customHeight="1" outlineLevel="2">
      <c r="A141" s="224" t="s">
        <v>124</v>
      </c>
      <c r="B141" s="225"/>
      <c r="C141" s="226" t="s">
        <v>1226</v>
      </c>
      <c r="D141" s="227">
        <v>19000</v>
      </c>
      <c r="E141" s="228">
        <v>1</v>
      </c>
    </row>
    <row r="142" spans="1:5" ht="18" customHeight="1" outlineLevel="1">
      <c r="A142" s="219" t="s">
        <v>1157</v>
      </c>
      <c r="B142" s="220" t="s">
        <v>1156</v>
      </c>
      <c r="C142" s="221" t="s">
        <v>1226</v>
      </c>
      <c r="D142" s="222">
        <v>142372.88</v>
      </c>
      <c r="E142" s="223">
        <v>8</v>
      </c>
    </row>
    <row r="143" spans="1:5" ht="12" customHeight="1" outlineLevel="2">
      <c r="A143" s="224" t="s">
        <v>368</v>
      </c>
      <c r="B143" s="225"/>
      <c r="C143" s="226" t="s">
        <v>1226</v>
      </c>
      <c r="D143" s="227">
        <v>142372.88</v>
      </c>
      <c r="E143" s="228">
        <v>8</v>
      </c>
    </row>
    <row r="144" spans="1:5" ht="12" customHeight="1" outlineLevel="1">
      <c r="A144" s="219" t="s">
        <v>695</v>
      </c>
      <c r="B144" s="220" t="s">
        <v>694</v>
      </c>
      <c r="C144" s="221" t="s">
        <v>1226</v>
      </c>
      <c r="D144" s="222">
        <v>502521.41</v>
      </c>
      <c r="E144" s="223">
        <v>21</v>
      </c>
    </row>
    <row r="145" spans="1:5" ht="12" customHeight="1" outlineLevel="2">
      <c r="A145" s="224" t="s">
        <v>368</v>
      </c>
      <c r="B145" s="225"/>
      <c r="C145" s="226" t="s">
        <v>1226</v>
      </c>
      <c r="D145" s="227">
        <v>47859.18</v>
      </c>
      <c r="E145" s="228">
        <v>2</v>
      </c>
    </row>
    <row r="146" spans="1:5" ht="12" customHeight="1" outlineLevel="2">
      <c r="A146" s="224" t="s">
        <v>140</v>
      </c>
      <c r="B146" s="225"/>
      <c r="C146" s="226" t="s">
        <v>1226</v>
      </c>
      <c r="D146" s="227">
        <v>454662.23</v>
      </c>
      <c r="E146" s="228">
        <v>19</v>
      </c>
    </row>
    <row r="147" spans="1:5" ht="12" customHeight="1" outlineLevel="1">
      <c r="A147" s="219" t="s">
        <v>697</v>
      </c>
      <c r="B147" s="220" t="s">
        <v>696</v>
      </c>
      <c r="C147" s="221" t="s">
        <v>1226</v>
      </c>
      <c r="D147" s="222">
        <v>292500</v>
      </c>
      <c r="E147" s="223">
        <v>9</v>
      </c>
    </row>
    <row r="148" spans="1:5" ht="12" customHeight="1" outlineLevel="2">
      <c r="A148" s="224" t="s">
        <v>140</v>
      </c>
      <c r="B148" s="225"/>
      <c r="C148" s="226" t="s">
        <v>1226</v>
      </c>
      <c r="D148" s="227">
        <v>292500</v>
      </c>
      <c r="E148" s="228">
        <v>9</v>
      </c>
    </row>
    <row r="149" spans="1:5" ht="12" customHeight="1" outlineLevel="1">
      <c r="A149" s="219" t="s">
        <v>233</v>
      </c>
      <c r="B149" s="220" t="s">
        <v>232</v>
      </c>
      <c r="C149" s="221" t="s">
        <v>1226</v>
      </c>
      <c r="D149" s="222">
        <v>455533.43</v>
      </c>
      <c r="E149" s="223">
        <v>20</v>
      </c>
    </row>
    <row r="150" spans="1:5" ht="12" customHeight="1" outlineLevel="2">
      <c r="A150" s="224" t="s">
        <v>124</v>
      </c>
      <c r="B150" s="225"/>
      <c r="C150" s="226" t="s">
        <v>1226</v>
      </c>
      <c r="D150" s="227">
        <v>45926.8</v>
      </c>
      <c r="E150" s="228">
        <v>2</v>
      </c>
    </row>
    <row r="151" spans="1:5" ht="12" customHeight="1" outlineLevel="2">
      <c r="A151" s="224" t="s">
        <v>128</v>
      </c>
      <c r="B151" s="225"/>
      <c r="C151" s="226" t="s">
        <v>1226</v>
      </c>
      <c r="D151" s="227">
        <v>114817</v>
      </c>
      <c r="E151" s="228">
        <v>5</v>
      </c>
    </row>
    <row r="152" spans="1:5" ht="12" customHeight="1" outlineLevel="2">
      <c r="A152" s="224" t="s">
        <v>364</v>
      </c>
      <c r="B152" s="225"/>
      <c r="C152" s="226" t="s">
        <v>1226</v>
      </c>
      <c r="D152" s="227">
        <v>83525.02</v>
      </c>
      <c r="E152" s="228">
        <v>4</v>
      </c>
    </row>
    <row r="153" spans="1:5" ht="12" customHeight="1" outlineLevel="2">
      <c r="A153" s="224" t="s">
        <v>368</v>
      </c>
      <c r="B153" s="225"/>
      <c r="C153" s="226" t="s">
        <v>1226</v>
      </c>
      <c r="D153" s="227">
        <v>40374.410000000003</v>
      </c>
      <c r="E153" s="228">
        <v>2</v>
      </c>
    </row>
    <row r="154" spans="1:5" ht="12" customHeight="1" outlineLevel="2">
      <c r="A154" s="224" t="s">
        <v>369</v>
      </c>
      <c r="B154" s="225"/>
      <c r="C154" s="226" t="s">
        <v>1226</v>
      </c>
      <c r="D154" s="227">
        <v>123926.8</v>
      </c>
      <c r="E154" s="228">
        <v>5</v>
      </c>
    </row>
    <row r="155" spans="1:5" ht="12" customHeight="1" outlineLevel="2">
      <c r="A155" s="224" t="s">
        <v>370</v>
      </c>
      <c r="B155" s="225"/>
      <c r="C155" s="226" t="s">
        <v>1226</v>
      </c>
      <c r="D155" s="227">
        <v>24000</v>
      </c>
      <c r="E155" s="228">
        <v>1</v>
      </c>
    </row>
    <row r="156" spans="1:5" ht="12" customHeight="1" outlineLevel="2">
      <c r="A156" s="224" t="s">
        <v>140</v>
      </c>
      <c r="B156" s="225"/>
      <c r="C156" s="226" t="s">
        <v>1226</v>
      </c>
      <c r="D156" s="227">
        <v>22963.4</v>
      </c>
      <c r="E156" s="228">
        <v>1</v>
      </c>
    </row>
    <row r="157" spans="1:5" ht="12" customHeight="1" outlineLevel="1">
      <c r="A157" s="219" t="s">
        <v>235</v>
      </c>
      <c r="B157" s="220" t="s">
        <v>234</v>
      </c>
      <c r="C157" s="221" t="s">
        <v>1226</v>
      </c>
      <c r="D157" s="222">
        <v>36000</v>
      </c>
      <c r="E157" s="223">
        <v>1</v>
      </c>
    </row>
    <row r="158" spans="1:5" ht="12" customHeight="1" outlineLevel="2">
      <c r="A158" s="224" t="s">
        <v>370</v>
      </c>
      <c r="B158" s="225"/>
      <c r="C158" s="226" t="s">
        <v>1226</v>
      </c>
      <c r="D158" s="227">
        <v>36000</v>
      </c>
      <c r="E158" s="228">
        <v>1</v>
      </c>
    </row>
    <row r="159" spans="1:5" ht="12" customHeight="1" outlineLevel="1">
      <c r="A159" s="219" t="s">
        <v>237</v>
      </c>
      <c r="B159" s="220" t="s">
        <v>236</v>
      </c>
      <c r="C159" s="221" t="s">
        <v>1226</v>
      </c>
      <c r="D159" s="222">
        <v>23500</v>
      </c>
      <c r="E159" s="223">
        <v>1</v>
      </c>
    </row>
    <row r="160" spans="1:5" ht="12" customHeight="1" outlineLevel="2">
      <c r="A160" s="224" t="s">
        <v>370</v>
      </c>
      <c r="B160" s="225"/>
      <c r="C160" s="226" t="s">
        <v>1226</v>
      </c>
      <c r="D160" s="227">
        <v>23500</v>
      </c>
      <c r="E160" s="228">
        <v>1</v>
      </c>
    </row>
    <row r="161" spans="1:5" ht="12" customHeight="1" outlineLevel="1">
      <c r="A161" s="219" t="s">
        <v>570</v>
      </c>
      <c r="B161" s="220" t="s">
        <v>569</v>
      </c>
      <c r="C161" s="221" t="s">
        <v>1226</v>
      </c>
      <c r="D161" s="222">
        <v>63457.62</v>
      </c>
      <c r="E161" s="223">
        <v>3</v>
      </c>
    </row>
    <row r="162" spans="1:5" ht="12" customHeight="1" outlineLevel="2">
      <c r="A162" s="224" t="s">
        <v>124</v>
      </c>
      <c r="B162" s="225"/>
      <c r="C162" s="226" t="s">
        <v>1226</v>
      </c>
      <c r="D162" s="227">
        <v>63457.62</v>
      </c>
      <c r="E162" s="228">
        <v>3</v>
      </c>
    </row>
    <row r="163" spans="1:5" ht="12" customHeight="1" outlineLevel="1">
      <c r="A163" s="219" t="s">
        <v>572</v>
      </c>
      <c r="B163" s="220" t="s">
        <v>571</v>
      </c>
      <c r="C163" s="221" t="s">
        <v>1226</v>
      </c>
      <c r="D163" s="222">
        <v>42305.08</v>
      </c>
      <c r="E163" s="223">
        <v>2</v>
      </c>
    </row>
    <row r="164" spans="1:5" ht="12" customHeight="1" outlineLevel="2">
      <c r="A164" s="224" t="s">
        <v>124</v>
      </c>
      <c r="B164" s="225"/>
      <c r="C164" s="226" t="s">
        <v>1226</v>
      </c>
      <c r="D164" s="227">
        <v>42305.08</v>
      </c>
      <c r="E164" s="228">
        <v>2</v>
      </c>
    </row>
    <row r="165" spans="1:5" ht="12" customHeight="1" outlineLevel="1">
      <c r="A165" s="219" t="s">
        <v>201</v>
      </c>
      <c r="B165" s="220" t="s">
        <v>200</v>
      </c>
      <c r="C165" s="221" t="s">
        <v>1226</v>
      </c>
      <c r="D165" s="222">
        <v>5440</v>
      </c>
      <c r="E165" s="223">
        <v>34</v>
      </c>
    </row>
    <row r="166" spans="1:5" ht="12" customHeight="1" outlineLevel="2">
      <c r="A166" s="224" t="s">
        <v>128</v>
      </c>
      <c r="B166" s="225"/>
      <c r="C166" s="226" t="s">
        <v>1226</v>
      </c>
      <c r="D166" s="227">
        <v>5440</v>
      </c>
      <c r="E166" s="228">
        <v>34</v>
      </c>
    </row>
    <row r="167" spans="1:5" ht="12" customHeight="1" outlineLevel="1">
      <c r="A167" s="219" t="s">
        <v>203</v>
      </c>
      <c r="B167" s="220" t="s">
        <v>202</v>
      </c>
      <c r="C167" s="221" t="s">
        <v>1226</v>
      </c>
      <c r="D167" s="222">
        <v>2510.4499999999998</v>
      </c>
      <c r="E167" s="223">
        <v>27</v>
      </c>
    </row>
    <row r="168" spans="1:5" ht="12" customHeight="1" outlineLevel="2">
      <c r="A168" s="224" t="s">
        <v>128</v>
      </c>
      <c r="B168" s="225"/>
      <c r="C168" s="226" t="s">
        <v>1226</v>
      </c>
      <c r="D168" s="229">
        <v>944.44</v>
      </c>
      <c r="E168" s="228">
        <v>15</v>
      </c>
    </row>
    <row r="169" spans="1:5" ht="12" customHeight="1" outlineLevel="2">
      <c r="A169" s="224" t="s">
        <v>364</v>
      </c>
      <c r="B169" s="225"/>
      <c r="C169" s="226" t="s">
        <v>1226</v>
      </c>
      <c r="D169" s="227">
        <v>1566.01</v>
      </c>
      <c r="E169" s="228">
        <v>12</v>
      </c>
    </row>
    <row r="170" spans="1:5" ht="12" customHeight="1" outlineLevel="1">
      <c r="A170" s="219" t="s">
        <v>205</v>
      </c>
      <c r="B170" s="220" t="s">
        <v>204</v>
      </c>
      <c r="C170" s="221" t="s">
        <v>1226</v>
      </c>
      <c r="D170" s="222">
        <v>5000</v>
      </c>
      <c r="E170" s="223">
        <v>32</v>
      </c>
    </row>
    <row r="171" spans="1:5" ht="12" customHeight="1" outlineLevel="2">
      <c r="A171" s="224" t="s">
        <v>128</v>
      </c>
      <c r="B171" s="225"/>
      <c r="C171" s="226" t="s">
        <v>1226</v>
      </c>
      <c r="D171" s="227">
        <v>4800</v>
      </c>
      <c r="E171" s="228">
        <v>30</v>
      </c>
    </row>
    <row r="172" spans="1:5" ht="12" customHeight="1" outlineLevel="2">
      <c r="A172" s="224" t="s">
        <v>140</v>
      </c>
      <c r="B172" s="225"/>
      <c r="C172" s="226" t="s">
        <v>1226</v>
      </c>
      <c r="D172" s="229">
        <v>200</v>
      </c>
      <c r="E172" s="228">
        <v>2</v>
      </c>
    </row>
    <row r="173" spans="1:5" ht="12" customHeight="1" outlineLevel="1">
      <c r="A173" s="219" t="s">
        <v>207</v>
      </c>
      <c r="B173" s="220" t="s">
        <v>206</v>
      </c>
      <c r="C173" s="221" t="s">
        <v>1226</v>
      </c>
      <c r="D173" s="222">
        <v>4080</v>
      </c>
      <c r="E173" s="223">
        <v>24</v>
      </c>
    </row>
    <row r="174" spans="1:5" ht="12" customHeight="1" outlineLevel="2">
      <c r="A174" s="224" t="s">
        <v>128</v>
      </c>
      <c r="B174" s="225"/>
      <c r="C174" s="226" t="s">
        <v>1226</v>
      </c>
      <c r="D174" s="227">
        <v>2880</v>
      </c>
      <c r="E174" s="228">
        <v>18</v>
      </c>
    </row>
    <row r="175" spans="1:5" ht="12" customHeight="1" outlineLevel="2">
      <c r="A175" s="224" t="s">
        <v>364</v>
      </c>
      <c r="B175" s="225"/>
      <c r="C175" s="226" t="s">
        <v>1226</v>
      </c>
      <c r="D175" s="227">
        <v>1200</v>
      </c>
      <c r="E175" s="228">
        <v>6</v>
      </c>
    </row>
    <row r="176" spans="1:5" ht="12" customHeight="1" outlineLevel="1">
      <c r="A176" s="219" t="s">
        <v>209</v>
      </c>
      <c r="B176" s="220" t="s">
        <v>208</v>
      </c>
      <c r="C176" s="221" t="s">
        <v>1226</v>
      </c>
      <c r="D176" s="222">
        <v>3840</v>
      </c>
      <c r="E176" s="223">
        <v>40</v>
      </c>
    </row>
    <row r="177" spans="1:5" ht="12" customHeight="1" outlineLevel="2">
      <c r="A177" s="224" t="s">
        <v>128</v>
      </c>
      <c r="B177" s="225"/>
      <c r="C177" s="226" t="s">
        <v>1226</v>
      </c>
      <c r="D177" s="227">
        <v>1920</v>
      </c>
      <c r="E177" s="228">
        <v>16</v>
      </c>
    </row>
    <row r="178" spans="1:5" ht="12" customHeight="1" outlineLevel="2">
      <c r="A178" s="224" t="s">
        <v>140</v>
      </c>
      <c r="B178" s="225"/>
      <c r="C178" s="226" t="s">
        <v>1226</v>
      </c>
      <c r="D178" s="227">
        <v>1920</v>
      </c>
      <c r="E178" s="228">
        <v>24</v>
      </c>
    </row>
    <row r="179" spans="1:5" ht="12" customHeight="1" outlineLevel="1">
      <c r="A179" s="219" t="s">
        <v>211</v>
      </c>
      <c r="B179" s="220" t="s">
        <v>210</v>
      </c>
      <c r="C179" s="221" t="s">
        <v>1226</v>
      </c>
      <c r="D179" s="222">
        <v>1320</v>
      </c>
      <c r="E179" s="223">
        <v>18</v>
      </c>
    </row>
    <row r="180" spans="1:5" ht="12" customHeight="1" outlineLevel="2">
      <c r="A180" s="224" t="s">
        <v>128</v>
      </c>
      <c r="B180" s="225"/>
      <c r="C180" s="226" t="s">
        <v>1226</v>
      </c>
      <c r="D180" s="229">
        <v>720</v>
      </c>
      <c r="E180" s="228">
        <v>6</v>
      </c>
    </row>
    <row r="181" spans="1:5" ht="12" customHeight="1" outlineLevel="2">
      <c r="A181" s="224" t="s">
        <v>140</v>
      </c>
      <c r="B181" s="225"/>
      <c r="C181" s="226" t="s">
        <v>1226</v>
      </c>
      <c r="D181" s="229">
        <v>600</v>
      </c>
      <c r="E181" s="228">
        <v>12</v>
      </c>
    </row>
    <row r="182" spans="1:5" ht="12" customHeight="1" outlineLevel="1">
      <c r="A182" s="219" t="s">
        <v>213</v>
      </c>
      <c r="B182" s="220" t="s">
        <v>212</v>
      </c>
      <c r="C182" s="221" t="s">
        <v>1226</v>
      </c>
      <c r="D182" s="222">
        <v>2372.88</v>
      </c>
      <c r="E182" s="223">
        <v>4</v>
      </c>
    </row>
    <row r="183" spans="1:5" ht="12" customHeight="1" outlineLevel="2">
      <c r="A183" s="224" t="s">
        <v>128</v>
      </c>
      <c r="B183" s="225"/>
      <c r="C183" s="226" t="s">
        <v>1226</v>
      </c>
      <c r="D183" s="227">
        <v>2372.88</v>
      </c>
      <c r="E183" s="228">
        <v>4</v>
      </c>
    </row>
    <row r="184" spans="1:5" ht="12" customHeight="1" outlineLevel="1">
      <c r="A184" s="219" t="s">
        <v>215</v>
      </c>
      <c r="B184" s="220" t="s">
        <v>214</v>
      </c>
      <c r="C184" s="221" t="s">
        <v>1226</v>
      </c>
      <c r="D184" s="222">
        <v>18940.68</v>
      </c>
      <c r="E184" s="223">
        <v>3</v>
      </c>
    </row>
    <row r="185" spans="1:5" ht="12" customHeight="1" outlineLevel="2">
      <c r="A185" s="224" t="s">
        <v>128</v>
      </c>
      <c r="B185" s="225"/>
      <c r="C185" s="226" t="s">
        <v>1226</v>
      </c>
      <c r="D185" s="227">
        <v>18940.68</v>
      </c>
      <c r="E185" s="228">
        <v>3</v>
      </c>
    </row>
    <row r="186" spans="1:5" ht="12" customHeight="1" outlineLevel="1">
      <c r="A186" s="219" t="s">
        <v>217</v>
      </c>
      <c r="B186" s="220" t="s">
        <v>216</v>
      </c>
      <c r="C186" s="221" t="s">
        <v>1226</v>
      </c>
      <c r="D186" s="222">
        <v>8000</v>
      </c>
      <c r="E186" s="223">
        <v>4</v>
      </c>
    </row>
    <row r="187" spans="1:5" ht="12" customHeight="1" outlineLevel="2">
      <c r="A187" s="224" t="s">
        <v>128</v>
      </c>
      <c r="B187" s="225"/>
      <c r="C187" s="226" t="s">
        <v>1226</v>
      </c>
      <c r="D187" s="227">
        <v>8000</v>
      </c>
      <c r="E187" s="228">
        <v>4</v>
      </c>
    </row>
    <row r="188" spans="1:5" ht="12" customHeight="1" outlineLevel="1">
      <c r="A188" s="219" t="s">
        <v>1109</v>
      </c>
      <c r="B188" s="220" t="s">
        <v>1108</v>
      </c>
      <c r="C188" s="221" t="s">
        <v>1226</v>
      </c>
      <c r="D188" s="222">
        <v>9118.41</v>
      </c>
      <c r="E188" s="223">
        <v>25</v>
      </c>
    </row>
    <row r="189" spans="1:5" ht="12" customHeight="1" outlineLevel="2">
      <c r="A189" s="224" t="s">
        <v>124</v>
      </c>
      <c r="B189" s="225"/>
      <c r="C189" s="226" t="s">
        <v>1226</v>
      </c>
      <c r="D189" s="227">
        <v>1864.41</v>
      </c>
      <c r="E189" s="228">
        <v>1</v>
      </c>
    </row>
    <row r="190" spans="1:5" ht="12" customHeight="1" outlineLevel="2">
      <c r="A190" s="224" t="s">
        <v>1124</v>
      </c>
      <c r="B190" s="225"/>
      <c r="C190" s="226" t="s">
        <v>1226</v>
      </c>
      <c r="D190" s="227">
        <v>7254</v>
      </c>
      <c r="E190" s="228">
        <v>24</v>
      </c>
    </row>
    <row r="191" spans="1:5" ht="12" customHeight="1" outlineLevel="1">
      <c r="A191" s="219" t="s">
        <v>1087</v>
      </c>
      <c r="B191" s="220" t="s">
        <v>1086</v>
      </c>
      <c r="C191" s="221" t="s">
        <v>1226</v>
      </c>
      <c r="D191" s="222">
        <v>43166.66</v>
      </c>
      <c r="E191" s="223">
        <v>1</v>
      </c>
    </row>
    <row r="192" spans="1:5" ht="12" customHeight="1" outlineLevel="2">
      <c r="A192" s="224" t="s">
        <v>1041</v>
      </c>
      <c r="B192" s="225"/>
      <c r="C192" s="226" t="s">
        <v>1226</v>
      </c>
      <c r="D192" s="227">
        <v>43166.66</v>
      </c>
      <c r="E192" s="228">
        <v>1</v>
      </c>
    </row>
    <row r="193" spans="1:5" ht="12" customHeight="1" outlineLevel="1">
      <c r="A193" s="219" t="s">
        <v>1089</v>
      </c>
      <c r="B193" s="220" t="s">
        <v>1088</v>
      </c>
      <c r="C193" s="221" t="s">
        <v>1226</v>
      </c>
      <c r="D193" s="222">
        <v>15261.62</v>
      </c>
      <c r="E193" s="223">
        <v>1</v>
      </c>
    </row>
    <row r="194" spans="1:5" ht="12" customHeight="1" outlineLevel="2">
      <c r="A194" s="224" t="s">
        <v>1041</v>
      </c>
      <c r="B194" s="225"/>
      <c r="C194" s="226" t="s">
        <v>1226</v>
      </c>
      <c r="D194" s="227">
        <v>15261.62</v>
      </c>
      <c r="E194" s="228">
        <v>1</v>
      </c>
    </row>
    <row r="195" spans="1:5" ht="12" customHeight="1" outlineLevel="1">
      <c r="A195" s="219" t="s">
        <v>1091</v>
      </c>
      <c r="B195" s="220" t="s">
        <v>1090</v>
      </c>
      <c r="C195" s="221" t="s">
        <v>1226</v>
      </c>
      <c r="D195" s="222">
        <v>15261.62</v>
      </c>
      <c r="E195" s="223">
        <v>1</v>
      </c>
    </row>
    <row r="196" spans="1:5" ht="12" customHeight="1" outlineLevel="2">
      <c r="A196" s="224" t="s">
        <v>1041</v>
      </c>
      <c r="B196" s="225"/>
      <c r="C196" s="226" t="s">
        <v>1226</v>
      </c>
      <c r="D196" s="227">
        <v>15261.62</v>
      </c>
      <c r="E196" s="228">
        <v>1</v>
      </c>
    </row>
    <row r="197" spans="1:5" ht="12" customHeight="1" outlineLevel="1">
      <c r="A197" s="219" t="s">
        <v>724</v>
      </c>
      <c r="B197" s="220" t="s">
        <v>723</v>
      </c>
      <c r="C197" s="221" t="s">
        <v>1226</v>
      </c>
      <c r="D197" s="222">
        <v>97405</v>
      </c>
      <c r="E197" s="223">
        <v>1</v>
      </c>
    </row>
    <row r="198" spans="1:5" ht="12" customHeight="1" outlineLevel="2">
      <c r="A198" s="224" t="s">
        <v>143</v>
      </c>
      <c r="B198" s="225"/>
      <c r="C198" s="226" t="s">
        <v>1226</v>
      </c>
      <c r="D198" s="227">
        <v>97405</v>
      </c>
      <c r="E198" s="228">
        <v>1</v>
      </c>
    </row>
    <row r="199" spans="1:5" ht="12" customHeight="1" outlineLevel="1">
      <c r="A199" s="219" t="s">
        <v>614</v>
      </c>
      <c r="B199" s="220" t="s">
        <v>613</v>
      </c>
      <c r="C199" s="221" t="s">
        <v>1226</v>
      </c>
      <c r="D199" s="222">
        <v>515050</v>
      </c>
      <c r="E199" s="223">
        <v>3</v>
      </c>
    </row>
    <row r="200" spans="1:5" ht="12" customHeight="1" outlineLevel="2">
      <c r="A200" s="224" t="s">
        <v>365</v>
      </c>
      <c r="B200" s="225"/>
      <c r="C200" s="226" t="s">
        <v>1226</v>
      </c>
      <c r="D200" s="227">
        <v>115050</v>
      </c>
      <c r="E200" s="228">
        <v>1</v>
      </c>
    </row>
    <row r="201" spans="1:5" ht="12" customHeight="1" outlineLevel="2">
      <c r="A201" s="224" t="s">
        <v>140</v>
      </c>
      <c r="B201" s="225"/>
      <c r="C201" s="226" t="s">
        <v>1226</v>
      </c>
      <c r="D201" s="227">
        <v>400000</v>
      </c>
      <c r="E201" s="228">
        <v>2</v>
      </c>
    </row>
    <row r="202" spans="1:5" ht="12" customHeight="1" outlineLevel="1">
      <c r="A202" s="219" t="s">
        <v>1145</v>
      </c>
      <c r="B202" s="220" t="s">
        <v>1144</v>
      </c>
      <c r="C202" s="221" t="s">
        <v>1226</v>
      </c>
      <c r="D202" s="222">
        <v>47200</v>
      </c>
      <c r="E202" s="223">
        <v>2</v>
      </c>
    </row>
    <row r="203" spans="1:5" ht="12" customHeight="1" outlineLevel="2">
      <c r="A203" s="224" t="s">
        <v>124</v>
      </c>
      <c r="B203" s="225"/>
      <c r="C203" s="226" t="s">
        <v>1226</v>
      </c>
      <c r="D203" s="227">
        <v>23600</v>
      </c>
      <c r="E203" s="228">
        <v>1</v>
      </c>
    </row>
    <row r="204" spans="1:5" ht="12" customHeight="1" outlineLevel="2">
      <c r="A204" s="224" t="s">
        <v>369</v>
      </c>
      <c r="B204" s="225"/>
      <c r="C204" s="226" t="s">
        <v>1226</v>
      </c>
      <c r="D204" s="227">
        <v>23600</v>
      </c>
      <c r="E204" s="228">
        <v>1</v>
      </c>
    </row>
    <row r="205" spans="1:5" ht="12" customHeight="1" outlineLevel="1">
      <c r="A205" s="219" t="s">
        <v>1111</v>
      </c>
      <c r="B205" s="220" t="s">
        <v>1110</v>
      </c>
      <c r="C205" s="221" t="s">
        <v>1226</v>
      </c>
      <c r="D205" s="222">
        <v>312189.26</v>
      </c>
      <c r="E205" s="223">
        <v>8</v>
      </c>
    </row>
    <row r="206" spans="1:5" ht="12" customHeight="1" outlineLevel="2">
      <c r="A206" s="224" t="s">
        <v>1043</v>
      </c>
      <c r="B206" s="225"/>
      <c r="C206" s="226" t="s">
        <v>1226</v>
      </c>
      <c r="D206" s="227">
        <v>77118.64</v>
      </c>
      <c r="E206" s="228">
        <v>2</v>
      </c>
    </row>
    <row r="207" spans="1:5" ht="12" customHeight="1" outlineLevel="2">
      <c r="A207" s="224" t="s">
        <v>370</v>
      </c>
      <c r="B207" s="225"/>
      <c r="C207" s="226" t="s">
        <v>1226</v>
      </c>
      <c r="D207" s="227">
        <v>80833.33</v>
      </c>
      <c r="E207" s="228">
        <v>2</v>
      </c>
    </row>
    <row r="208" spans="1:5" ht="12" customHeight="1" outlineLevel="2">
      <c r="A208" s="224" t="s">
        <v>140</v>
      </c>
      <c r="B208" s="225"/>
      <c r="C208" s="226" t="s">
        <v>1226</v>
      </c>
      <c r="D208" s="227">
        <v>154237.29</v>
      </c>
      <c r="E208" s="228">
        <v>4</v>
      </c>
    </row>
    <row r="209" spans="1:5" ht="12" customHeight="1" outlineLevel="1">
      <c r="A209" s="219" t="s">
        <v>1113</v>
      </c>
      <c r="B209" s="220" t="s">
        <v>1112</v>
      </c>
      <c r="C209" s="221" t="s">
        <v>1226</v>
      </c>
      <c r="D209" s="222">
        <v>125898.3</v>
      </c>
      <c r="E209" s="223">
        <v>4</v>
      </c>
    </row>
    <row r="210" spans="1:5" ht="12" customHeight="1" outlineLevel="2">
      <c r="A210" s="224" t="s">
        <v>370</v>
      </c>
      <c r="B210" s="225"/>
      <c r="C210" s="226" t="s">
        <v>1226</v>
      </c>
      <c r="D210" s="227">
        <v>26000</v>
      </c>
      <c r="E210" s="228">
        <v>1</v>
      </c>
    </row>
    <row r="211" spans="1:5" ht="12" customHeight="1" outlineLevel="2">
      <c r="A211" s="224" t="s">
        <v>1227</v>
      </c>
      <c r="B211" s="225"/>
      <c r="C211" s="226" t="s">
        <v>1226</v>
      </c>
      <c r="D211" s="227">
        <v>26000</v>
      </c>
      <c r="E211" s="228">
        <v>1</v>
      </c>
    </row>
    <row r="212" spans="1:5" ht="12" customHeight="1" outlineLevel="2">
      <c r="A212" s="224" t="s">
        <v>143</v>
      </c>
      <c r="B212" s="225"/>
      <c r="C212" s="226" t="s">
        <v>1226</v>
      </c>
      <c r="D212" s="227">
        <v>73898.3</v>
      </c>
      <c r="E212" s="228">
        <v>2</v>
      </c>
    </row>
    <row r="213" spans="1:5" ht="12" customHeight="1" outlineLevel="1">
      <c r="A213" s="219" t="s">
        <v>1047</v>
      </c>
      <c r="B213" s="220" t="s">
        <v>1046</v>
      </c>
      <c r="C213" s="221" t="s">
        <v>1226</v>
      </c>
      <c r="D213" s="222">
        <v>90000</v>
      </c>
      <c r="E213" s="223">
        <v>18</v>
      </c>
    </row>
    <row r="214" spans="1:5" ht="12" customHeight="1" outlineLevel="2">
      <c r="A214" s="224" t="s">
        <v>124</v>
      </c>
      <c r="B214" s="225"/>
      <c r="C214" s="226" t="s">
        <v>1226</v>
      </c>
      <c r="D214" s="227">
        <v>90000</v>
      </c>
      <c r="E214" s="228">
        <v>18</v>
      </c>
    </row>
    <row r="215" spans="1:5" ht="12" customHeight="1" outlineLevel="1">
      <c r="A215" s="219" t="s">
        <v>1049</v>
      </c>
      <c r="B215" s="220" t="s">
        <v>1048</v>
      </c>
      <c r="C215" s="221" t="s">
        <v>1226</v>
      </c>
      <c r="D215" s="222">
        <v>79779.66</v>
      </c>
      <c r="E215" s="223">
        <v>12</v>
      </c>
    </row>
    <row r="216" spans="1:5" ht="12" customHeight="1" outlineLevel="2">
      <c r="A216" s="224" t="s">
        <v>124</v>
      </c>
      <c r="B216" s="225"/>
      <c r="C216" s="226" t="s">
        <v>1226</v>
      </c>
      <c r="D216" s="227">
        <v>33000</v>
      </c>
      <c r="E216" s="228">
        <v>6</v>
      </c>
    </row>
    <row r="217" spans="1:5" ht="12" customHeight="1" outlineLevel="2">
      <c r="A217" s="224" t="s">
        <v>365</v>
      </c>
      <c r="B217" s="225"/>
      <c r="C217" s="226" t="s">
        <v>1226</v>
      </c>
      <c r="D217" s="227">
        <v>46779.66</v>
      </c>
      <c r="E217" s="228">
        <v>6</v>
      </c>
    </row>
    <row r="218" spans="1:5" ht="12" customHeight="1" outlineLevel="1">
      <c r="A218" s="219" t="s">
        <v>1051</v>
      </c>
      <c r="B218" s="220" t="s">
        <v>1050</v>
      </c>
      <c r="C218" s="221" t="s">
        <v>1226</v>
      </c>
      <c r="D218" s="222">
        <v>108000</v>
      </c>
      <c r="E218" s="223">
        <v>18</v>
      </c>
    </row>
    <row r="219" spans="1:5" ht="12" customHeight="1" outlineLevel="2">
      <c r="A219" s="224" t="s">
        <v>124</v>
      </c>
      <c r="B219" s="225"/>
      <c r="C219" s="226" t="s">
        <v>1226</v>
      </c>
      <c r="D219" s="227">
        <v>108000</v>
      </c>
      <c r="E219" s="228">
        <v>18</v>
      </c>
    </row>
    <row r="220" spans="1:5" ht="12" customHeight="1" outlineLevel="1">
      <c r="A220" s="219" t="s">
        <v>574</v>
      </c>
      <c r="B220" s="220" t="s">
        <v>573</v>
      </c>
      <c r="C220" s="221" t="s">
        <v>1226</v>
      </c>
      <c r="D220" s="222">
        <v>48404.3</v>
      </c>
      <c r="E220" s="223">
        <v>2</v>
      </c>
    </row>
    <row r="221" spans="1:5" ht="12" customHeight="1" outlineLevel="2">
      <c r="A221" s="224" t="s">
        <v>124</v>
      </c>
      <c r="B221" s="225"/>
      <c r="C221" s="226" t="s">
        <v>1226</v>
      </c>
      <c r="D221" s="227">
        <v>48404.3</v>
      </c>
      <c r="E221" s="228">
        <v>2</v>
      </c>
    </row>
    <row r="222" spans="1:5" ht="12" customHeight="1" outlineLevel="1">
      <c r="A222" s="219" t="s">
        <v>576</v>
      </c>
      <c r="B222" s="220" t="s">
        <v>575</v>
      </c>
      <c r="C222" s="221" t="s">
        <v>1226</v>
      </c>
      <c r="D222" s="222">
        <v>67491.53</v>
      </c>
      <c r="E222" s="223">
        <v>2</v>
      </c>
    </row>
    <row r="223" spans="1:5" ht="12" customHeight="1" outlineLevel="2">
      <c r="A223" s="224" t="s">
        <v>124</v>
      </c>
      <c r="B223" s="225"/>
      <c r="C223" s="226" t="s">
        <v>1226</v>
      </c>
      <c r="D223" s="227">
        <v>67491.53</v>
      </c>
      <c r="E223" s="228">
        <v>2</v>
      </c>
    </row>
    <row r="224" spans="1:5" ht="12" customHeight="1" outlineLevel="1">
      <c r="A224" s="219" t="s">
        <v>249</v>
      </c>
      <c r="B224" s="220" t="s">
        <v>248</v>
      </c>
      <c r="C224" s="221" t="s">
        <v>1226</v>
      </c>
      <c r="D224" s="222">
        <v>27500</v>
      </c>
      <c r="E224" s="223">
        <v>1</v>
      </c>
    </row>
    <row r="225" spans="1:5" ht="12" customHeight="1" outlineLevel="2">
      <c r="A225" s="224" t="s">
        <v>370</v>
      </c>
      <c r="B225" s="225"/>
      <c r="C225" s="226" t="s">
        <v>1226</v>
      </c>
      <c r="D225" s="227">
        <v>27500</v>
      </c>
      <c r="E225" s="228">
        <v>1</v>
      </c>
    </row>
    <row r="226" spans="1:5" ht="12" customHeight="1" outlineLevel="1">
      <c r="A226" s="219" t="s">
        <v>351</v>
      </c>
      <c r="B226" s="220" t="s">
        <v>350</v>
      </c>
      <c r="C226" s="221" t="s">
        <v>1226</v>
      </c>
      <c r="D226" s="222">
        <v>199581.69</v>
      </c>
      <c r="E226" s="223">
        <v>12</v>
      </c>
    </row>
    <row r="227" spans="1:5" ht="12" customHeight="1" outlineLevel="2">
      <c r="A227" s="224" t="s">
        <v>365</v>
      </c>
      <c r="B227" s="225"/>
      <c r="C227" s="226" t="s">
        <v>1226</v>
      </c>
      <c r="D227" s="227">
        <v>49327.41</v>
      </c>
      <c r="E227" s="228">
        <v>3</v>
      </c>
    </row>
    <row r="228" spans="1:5" ht="12" customHeight="1" outlineLevel="2">
      <c r="A228" s="224" t="s">
        <v>143</v>
      </c>
      <c r="B228" s="225"/>
      <c r="C228" s="226" t="s">
        <v>1226</v>
      </c>
      <c r="D228" s="227">
        <v>150254.28</v>
      </c>
      <c r="E228" s="228">
        <v>9</v>
      </c>
    </row>
    <row r="229" spans="1:5" ht="12" customHeight="1" outlineLevel="1">
      <c r="A229" s="219" t="s">
        <v>255</v>
      </c>
      <c r="B229" s="220" t="s">
        <v>254</v>
      </c>
      <c r="C229" s="221" t="s">
        <v>1226</v>
      </c>
      <c r="D229" s="222">
        <v>267711.86</v>
      </c>
      <c r="E229" s="223">
        <v>13</v>
      </c>
    </row>
    <row r="230" spans="1:5" ht="12" customHeight="1" outlineLevel="2">
      <c r="A230" s="224" t="s">
        <v>370</v>
      </c>
      <c r="B230" s="225"/>
      <c r="C230" s="226" t="s">
        <v>1226</v>
      </c>
      <c r="D230" s="227">
        <v>20593.22</v>
      </c>
      <c r="E230" s="228">
        <v>1</v>
      </c>
    </row>
    <row r="231" spans="1:5" ht="12" customHeight="1" outlineLevel="2">
      <c r="A231" s="224" t="s">
        <v>140</v>
      </c>
      <c r="B231" s="225"/>
      <c r="C231" s="226" t="s">
        <v>1226</v>
      </c>
      <c r="D231" s="227">
        <v>247118.64</v>
      </c>
      <c r="E231" s="228">
        <v>12</v>
      </c>
    </row>
    <row r="232" spans="1:5" ht="12" customHeight="1" outlineLevel="1">
      <c r="A232" s="219" t="s">
        <v>584</v>
      </c>
      <c r="B232" s="220" t="s">
        <v>583</v>
      </c>
      <c r="C232" s="221" t="s">
        <v>1226</v>
      </c>
      <c r="D232" s="222">
        <v>149084.74</v>
      </c>
      <c r="E232" s="223">
        <v>8</v>
      </c>
    </row>
    <row r="233" spans="1:5" ht="12" customHeight="1" outlineLevel="2">
      <c r="A233" s="224" t="s">
        <v>124</v>
      </c>
      <c r="B233" s="225"/>
      <c r="C233" s="226" t="s">
        <v>1226</v>
      </c>
      <c r="D233" s="227">
        <v>112220.34</v>
      </c>
      <c r="E233" s="228">
        <v>6</v>
      </c>
    </row>
    <row r="234" spans="1:5" ht="12" customHeight="1" outlineLevel="2">
      <c r="A234" s="224" t="s">
        <v>365</v>
      </c>
      <c r="B234" s="225"/>
      <c r="C234" s="226" t="s">
        <v>1226</v>
      </c>
      <c r="D234" s="227">
        <v>36864.400000000001</v>
      </c>
      <c r="E234" s="228">
        <v>2</v>
      </c>
    </row>
    <row r="235" spans="1:5" ht="12" customHeight="1" outlineLevel="1">
      <c r="A235" s="219" t="s">
        <v>616</v>
      </c>
      <c r="B235" s="220" t="s">
        <v>615</v>
      </c>
      <c r="C235" s="221" t="s">
        <v>1226</v>
      </c>
      <c r="D235" s="222">
        <v>545247.06999999995</v>
      </c>
      <c r="E235" s="223">
        <v>28</v>
      </c>
    </row>
    <row r="236" spans="1:5" ht="12" customHeight="1" outlineLevel="2">
      <c r="A236" s="224" t="s">
        <v>365</v>
      </c>
      <c r="B236" s="225"/>
      <c r="C236" s="226" t="s">
        <v>1226</v>
      </c>
      <c r="D236" s="227">
        <v>19226.8</v>
      </c>
      <c r="E236" s="228">
        <v>1</v>
      </c>
    </row>
    <row r="237" spans="1:5" ht="12" customHeight="1" outlineLevel="2">
      <c r="A237" s="224" t="s">
        <v>140</v>
      </c>
      <c r="B237" s="225"/>
      <c r="C237" s="226" t="s">
        <v>1226</v>
      </c>
      <c r="D237" s="227">
        <v>399322.05</v>
      </c>
      <c r="E237" s="228">
        <v>19</v>
      </c>
    </row>
    <row r="238" spans="1:5" ht="12" customHeight="1" outlineLevel="2">
      <c r="A238" s="224" t="s">
        <v>143</v>
      </c>
      <c r="B238" s="225"/>
      <c r="C238" s="226" t="s">
        <v>1226</v>
      </c>
      <c r="D238" s="227">
        <v>126698.22</v>
      </c>
      <c r="E238" s="228">
        <v>8</v>
      </c>
    </row>
    <row r="239" spans="1:5" ht="12" customHeight="1" outlineLevel="1">
      <c r="A239" s="219" t="s">
        <v>269</v>
      </c>
      <c r="B239" s="220" t="s">
        <v>268</v>
      </c>
      <c r="C239" s="221" t="s">
        <v>1226</v>
      </c>
      <c r="D239" s="222">
        <v>53243.43</v>
      </c>
      <c r="E239" s="223">
        <v>4</v>
      </c>
    </row>
    <row r="240" spans="1:5" ht="12" customHeight="1" outlineLevel="2">
      <c r="A240" s="224" t="s">
        <v>365</v>
      </c>
      <c r="B240" s="225"/>
      <c r="C240" s="226" t="s">
        <v>1226</v>
      </c>
      <c r="D240" s="227">
        <v>13310.86</v>
      </c>
      <c r="E240" s="228">
        <v>1</v>
      </c>
    </row>
    <row r="241" spans="1:8" ht="12" customHeight="1" outlineLevel="2">
      <c r="A241" s="224" t="s">
        <v>370</v>
      </c>
      <c r="B241" s="225"/>
      <c r="C241" s="226" t="s">
        <v>1226</v>
      </c>
      <c r="D241" s="227">
        <v>39932.57</v>
      </c>
      <c r="E241" s="228">
        <v>3</v>
      </c>
    </row>
    <row r="242" spans="1:8" ht="12" customHeight="1" outlineLevel="1">
      <c r="A242" s="219" t="s">
        <v>257</v>
      </c>
      <c r="B242" s="220" t="s">
        <v>256</v>
      </c>
      <c r="C242" s="221" t="s">
        <v>1226</v>
      </c>
      <c r="D242" s="222">
        <v>253129.69</v>
      </c>
      <c r="E242" s="223">
        <v>18</v>
      </c>
    </row>
    <row r="243" spans="1:8" ht="12" customHeight="1" outlineLevel="2">
      <c r="A243" s="224" t="s">
        <v>124</v>
      </c>
      <c r="B243" s="225"/>
      <c r="C243" s="226" t="s">
        <v>1226</v>
      </c>
      <c r="D243" s="227">
        <v>163601.68</v>
      </c>
      <c r="E243" s="228">
        <v>11</v>
      </c>
    </row>
    <row r="244" spans="1:8" ht="12" customHeight="1" outlineLevel="2">
      <c r="A244" s="224" t="s">
        <v>370</v>
      </c>
      <c r="B244" s="225"/>
      <c r="C244" s="226" t="s">
        <v>1226</v>
      </c>
      <c r="D244" s="227">
        <v>89528.01</v>
      </c>
      <c r="E244" s="228">
        <v>7</v>
      </c>
      <c r="G244" s="182">
        <f>D244/E244</f>
        <v>12789.715714285714</v>
      </c>
      <c r="H244" s="182">
        <f>G244*6</f>
        <v>76738.294285714277</v>
      </c>
    </row>
    <row r="245" spans="1:8" ht="12" customHeight="1" outlineLevel="1">
      <c r="A245" s="219" t="s">
        <v>271</v>
      </c>
      <c r="B245" s="220" t="s">
        <v>270</v>
      </c>
      <c r="C245" s="221" t="s">
        <v>1226</v>
      </c>
      <c r="D245" s="222">
        <v>64059.199999999997</v>
      </c>
      <c r="E245" s="223">
        <v>5</v>
      </c>
    </row>
    <row r="246" spans="1:8" ht="12" customHeight="1" outlineLevel="2">
      <c r="A246" s="224" t="s">
        <v>370</v>
      </c>
      <c r="B246" s="225"/>
      <c r="C246" s="226" t="s">
        <v>1226</v>
      </c>
      <c r="D246" s="227">
        <v>12400</v>
      </c>
      <c r="E246" s="228">
        <v>1</v>
      </c>
    </row>
    <row r="247" spans="1:8" ht="12" customHeight="1" outlineLevel="2">
      <c r="A247" s="224" t="s">
        <v>143</v>
      </c>
      <c r="B247" s="225"/>
      <c r="C247" s="226" t="s">
        <v>1226</v>
      </c>
      <c r="D247" s="227">
        <v>51659.199999999997</v>
      </c>
      <c r="E247" s="228">
        <v>4</v>
      </c>
    </row>
    <row r="248" spans="1:8" ht="12" customHeight="1" outlineLevel="1">
      <c r="A248" s="219" t="s">
        <v>273</v>
      </c>
      <c r="B248" s="220" t="s">
        <v>272</v>
      </c>
      <c r="C248" s="221" t="s">
        <v>1226</v>
      </c>
      <c r="D248" s="222">
        <v>29948</v>
      </c>
      <c r="E248" s="223">
        <v>2</v>
      </c>
    </row>
    <row r="249" spans="1:8" ht="12" customHeight="1" outlineLevel="2">
      <c r="A249" s="224" t="s">
        <v>370</v>
      </c>
      <c r="B249" s="225"/>
      <c r="C249" s="226" t="s">
        <v>1226</v>
      </c>
      <c r="D249" s="227">
        <v>29948</v>
      </c>
      <c r="E249" s="228">
        <v>2</v>
      </c>
    </row>
    <row r="250" spans="1:8" ht="12" customHeight="1" outlineLevel="1">
      <c r="A250" s="219" t="s">
        <v>259</v>
      </c>
      <c r="B250" s="220" t="s">
        <v>258</v>
      </c>
      <c r="C250" s="221" t="s">
        <v>1226</v>
      </c>
      <c r="D250" s="222">
        <v>368808.01</v>
      </c>
      <c r="E250" s="223">
        <v>20</v>
      </c>
    </row>
    <row r="251" spans="1:8" ht="12" customHeight="1" outlineLevel="2">
      <c r="A251" s="224" t="s">
        <v>124</v>
      </c>
      <c r="B251" s="225"/>
      <c r="C251" s="226" t="s">
        <v>1226</v>
      </c>
      <c r="D251" s="227">
        <v>296813.59999999998</v>
      </c>
      <c r="E251" s="228">
        <v>16</v>
      </c>
    </row>
    <row r="252" spans="1:8" ht="12" customHeight="1" outlineLevel="2">
      <c r="A252" s="224" t="s">
        <v>370</v>
      </c>
      <c r="B252" s="225"/>
      <c r="C252" s="226" t="s">
        <v>1226</v>
      </c>
      <c r="D252" s="227">
        <v>18912.77</v>
      </c>
      <c r="E252" s="228">
        <v>1</v>
      </c>
    </row>
    <row r="253" spans="1:8" ht="12" customHeight="1" outlineLevel="2">
      <c r="A253" s="224" t="s">
        <v>143</v>
      </c>
      <c r="B253" s="225"/>
      <c r="C253" s="226" t="s">
        <v>1226</v>
      </c>
      <c r="D253" s="227">
        <v>53081.64</v>
      </c>
      <c r="E253" s="228">
        <v>3</v>
      </c>
    </row>
    <row r="254" spans="1:8" ht="12" customHeight="1" outlineLevel="1">
      <c r="A254" s="219" t="s">
        <v>261</v>
      </c>
      <c r="B254" s="220" t="s">
        <v>260</v>
      </c>
      <c r="C254" s="221" t="s">
        <v>1226</v>
      </c>
      <c r="D254" s="222">
        <v>1134021.6200000001</v>
      </c>
      <c r="E254" s="223">
        <v>47</v>
      </c>
    </row>
    <row r="255" spans="1:8" ht="12" customHeight="1" outlineLevel="2">
      <c r="A255" s="224" t="s">
        <v>369</v>
      </c>
      <c r="B255" s="225"/>
      <c r="C255" s="226" t="s">
        <v>1226</v>
      </c>
      <c r="D255" s="227">
        <v>78610.17</v>
      </c>
      <c r="E255" s="228">
        <v>3</v>
      </c>
    </row>
    <row r="256" spans="1:8" ht="12" customHeight="1" outlineLevel="2">
      <c r="A256" s="224" t="s">
        <v>370</v>
      </c>
      <c r="B256" s="225"/>
      <c r="C256" s="226" t="s">
        <v>1226</v>
      </c>
      <c r="D256" s="227">
        <v>321716.53000000003</v>
      </c>
      <c r="E256" s="228">
        <v>16</v>
      </c>
      <c r="G256" s="182">
        <f>D256/E256*4</f>
        <v>80429.132500000007</v>
      </c>
      <c r="H256" s="182">
        <f>D256/E256*12</f>
        <v>241287.39750000002</v>
      </c>
    </row>
    <row r="257" spans="1:5" ht="12" customHeight="1" outlineLevel="2">
      <c r="A257" s="224" t="s">
        <v>1227</v>
      </c>
      <c r="B257" s="225"/>
      <c r="C257" s="226" t="s">
        <v>1226</v>
      </c>
      <c r="D257" s="227">
        <v>733694.92</v>
      </c>
      <c r="E257" s="228">
        <v>28</v>
      </c>
    </row>
    <row r="258" spans="1:5" ht="12" customHeight="1" outlineLevel="1">
      <c r="A258" s="219" t="s">
        <v>353</v>
      </c>
      <c r="B258" s="220" t="s">
        <v>352</v>
      </c>
      <c r="C258" s="221" t="s">
        <v>1226</v>
      </c>
      <c r="D258" s="222">
        <v>586033.92000000004</v>
      </c>
      <c r="E258" s="223">
        <v>32</v>
      </c>
    </row>
    <row r="259" spans="1:5" ht="12" customHeight="1" outlineLevel="2">
      <c r="A259" s="224" t="s">
        <v>124</v>
      </c>
      <c r="B259" s="225"/>
      <c r="C259" s="226" t="s">
        <v>1226</v>
      </c>
      <c r="D259" s="227">
        <v>421211.88</v>
      </c>
      <c r="E259" s="228">
        <v>23</v>
      </c>
    </row>
    <row r="260" spans="1:5" ht="12" customHeight="1" outlineLevel="2">
      <c r="A260" s="224" t="s">
        <v>128</v>
      </c>
      <c r="B260" s="225"/>
      <c r="C260" s="226" t="s">
        <v>1226</v>
      </c>
      <c r="D260" s="227">
        <v>36627.120000000003</v>
      </c>
      <c r="E260" s="228">
        <v>2</v>
      </c>
    </row>
    <row r="261" spans="1:5" ht="12" customHeight="1" outlineLevel="2">
      <c r="A261" s="224" t="s">
        <v>368</v>
      </c>
      <c r="B261" s="225"/>
      <c r="C261" s="226" t="s">
        <v>1226</v>
      </c>
      <c r="D261" s="227">
        <v>54940.68</v>
      </c>
      <c r="E261" s="228">
        <v>3</v>
      </c>
    </row>
    <row r="262" spans="1:5" ht="12" customHeight="1" outlineLevel="2">
      <c r="A262" s="224" t="s">
        <v>369</v>
      </c>
      <c r="B262" s="225"/>
      <c r="C262" s="226" t="s">
        <v>1226</v>
      </c>
      <c r="D262" s="227">
        <v>36627.120000000003</v>
      </c>
      <c r="E262" s="228">
        <v>2</v>
      </c>
    </row>
    <row r="263" spans="1:5" ht="12" customHeight="1" outlineLevel="2">
      <c r="A263" s="224" t="s">
        <v>143</v>
      </c>
      <c r="B263" s="225"/>
      <c r="C263" s="226" t="s">
        <v>1226</v>
      </c>
      <c r="D263" s="227">
        <v>36627.120000000003</v>
      </c>
      <c r="E263" s="228">
        <v>2</v>
      </c>
    </row>
    <row r="264" spans="1:5" ht="12" customHeight="1" outlineLevel="1">
      <c r="A264" s="219" t="s">
        <v>263</v>
      </c>
      <c r="B264" s="220" t="s">
        <v>262</v>
      </c>
      <c r="C264" s="221" t="s">
        <v>1226</v>
      </c>
      <c r="D264" s="222">
        <v>645918.80000000005</v>
      </c>
      <c r="E264" s="223">
        <v>32</v>
      </c>
    </row>
    <row r="265" spans="1:5" ht="12" customHeight="1" outlineLevel="2">
      <c r="A265" s="224" t="s">
        <v>365</v>
      </c>
      <c r="B265" s="225"/>
      <c r="C265" s="226" t="s">
        <v>1226</v>
      </c>
      <c r="D265" s="227">
        <v>16603.45</v>
      </c>
      <c r="E265" s="228">
        <v>1</v>
      </c>
    </row>
    <row r="266" spans="1:5" ht="12" customHeight="1" outlineLevel="2">
      <c r="A266" s="224" t="s">
        <v>368</v>
      </c>
      <c r="B266" s="225"/>
      <c r="C266" s="226" t="s">
        <v>1226</v>
      </c>
      <c r="D266" s="227">
        <v>61271.19</v>
      </c>
      <c r="E266" s="228">
        <v>3</v>
      </c>
    </row>
    <row r="267" spans="1:5" ht="12" customHeight="1" outlineLevel="2">
      <c r="A267" s="224" t="s">
        <v>370</v>
      </c>
      <c r="B267" s="225"/>
      <c r="C267" s="226" t="s">
        <v>1226</v>
      </c>
      <c r="D267" s="227">
        <v>16603.45</v>
      </c>
      <c r="E267" s="228">
        <v>1</v>
      </c>
    </row>
    <row r="268" spans="1:5" ht="12" customHeight="1" outlineLevel="2">
      <c r="A268" s="224" t="s">
        <v>140</v>
      </c>
      <c r="B268" s="225"/>
      <c r="C268" s="226" t="s">
        <v>1226</v>
      </c>
      <c r="D268" s="227">
        <v>551440.71</v>
      </c>
      <c r="E268" s="228">
        <v>27</v>
      </c>
    </row>
    <row r="269" spans="1:5" ht="12" customHeight="1" outlineLevel="1">
      <c r="A269" s="219" t="s">
        <v>265</v>
      </c>
      <c r="B269" s="220" t="s">
        <v>264</v>
      </c>
      <c r="C269" s="221" t="s">
        <v>1226</v>
      </c>
      <c r="D269" s="222">
        <v>308329.37</v>
      </c>
      <c r="E269" s="223">
        <v>12</v>
      </c>
    </row>
    <row r="270" spans="1:5" ht="12" customHeight="1" outlineLevel="2">
      <c r="A270" s="224" t="s">
        <v>124</v>
      </c>
      <c r="B270" s="225"/>
      <c r="C270" s="226" t="s">
        <v>1226</v>
      </c>
      <c r="D270" s="227">
        <v>207796.64</v>
      </c>
      <c r="E270" s="228">
        <v>8</v>
      </c>
    </row>
    <row r="271" spans="1:5" ht="12" customHeight="1" outlineLevel="2">
      <c r="A271" s="224" t="s">
        <v>369</v>
      </c>
      <c r="B271" s="225"/>
      <c r="C271" s="226" t="s">
        <v>1226</v>
      </c>
      <c r="D271" s="227">
        <v>25974.58</v>
      </c>
      <c r="E271" s="228">
        <v>1</v>
      </c>
    </row>
    <row r="272" spans="1:5" ht="12" customHeight="1" outlineLevel="2">
      <c r="A272" s="224" t="s">
        <v>370</v>
      </c>
      <c r="B272" s="225"/>
      <c r="C272" s="226" t="s">
        <v>1226</v>
      </c>
      <c r="D272" s="227">
        <v>22608.99</v>
      </c>
      <c r="E272" s="228">
        <v>1</v>
      </c>
    </row>
    <row r="273" spans="1:5" ht="12" customHeight="1" outlineLevel="2">
      <c r="A273" s="224" t="s">
        <v>143</v>
      </c>
      <c r="B273" s="225"/>
      <c r="C273" s="226" t="s">
        <v>1226</v>
      </c>
      <c r="D273" s="227">
        <v>51949.16</v>
      </c>
      <c r="E273" s="228">
        <v>2</v>
      </c>
    </row>
    <row r="274" spans="1:5" ht="12" customHeight="1" outlineLevel="1">
      <c r="A274" s="219" t="s">
        <v>1053</v>
      </c>
      <c r="B274" s="220" t="s">
        <v>1052</v>
      </c>
      <c r="C274" s="221" t="s">
        <v>1226</v>
      </c>
      <c r="D274" s="222">
        <v>184000</v>
      </c>
      <c r="E274" s="223">
        <v>8</v>
      </c>
    </row>
    <row r="275" spans="1:5" ht="12" customHeight="1" outlineLevel="2">
      <c r="A275" s="224" t="s">
        <v>124</v>
      </c>
      <c r="B275" s="225"/>
      <c r="C275" s="226" t="s">
        <v>1226</v>
      </c>
      <c r="D275" s="227">
        <v>138000</v>
      </c>
      <c r="E275" s="228">
        <v>6</v>
      </c>
    </row>
    <row r="276" spans="1:5" ht="12" customHeight="1" outlineLevel="2">
      <c r="A276" s="224" t="s">
        <v>364</v>
      </c>
      <c r="B276" s="225"/>
      <c r="C276" s="226" t="s">
        <v>1226</v>
      </c>
      <c r="D276" s="227">
        <v>46000</v>
      </c>
      <c r="E276" s="228">
        <v>2</v>
      </c>
    </row>
    <row r="277" spans="1:5" ht="12" customHeight="1" outlineLevel="1">
      <c r="A277" s="219" t="s">
        <v>1055</v>
      </c>
      <c r="B277" s="220" t="s">
        <v>1054</v>
      </c>
      <c r="C277" s="221" t="s">
        <v>1226</v>
      </c>
      <c r="D277" s="222">
        <v>279428.57</v>
      </c>
      <c r="E277" s="223">
        <v>12</v>
      </c>
    </row>
    <row r="278" spans="1:5" ht="12" customHeight="1" outlineLevel="2">
      <c r="A278" s="224" t="s">
        <v>124</v>
      </c>
      <c r="B278" s="225"/>
      <c r="C278" s="226" t="s">
        <v>1226</v>
      </c>
      <c r="D278" s="227">
        <v>186285.71</v>
      </c>
      <c r="E278" s="228">
        <v>8</v>
      </c>
    </row>
    <row r="279" spans="1:5" ht="12" customHeight="1" outlineLevel="2">
      <c r="A279" s="224" t="s">
        <v>364</v>
      </c>
      <c r="B279" s="225"/>
      <c r="C279" s="226" t="s">
        <v>1226</v>
      </c>
      <c r="D279" s="227">
        <v>46571.43</v>
      </c>
      <c r="E279" s="228">
        <v>2</v>
      </c>
    </row>
    <row r="280" spans="1:5" ht="12" customHeight="1" outlineLevel="2">
      <c r="A280" s="224" t="s">
        <v>140</v>
      </c>
      <c r="B280" s="225"/>
      <c r="C280" s="226" t="s">
        <v>1226</v>
      </c>
      <c r="D280" s="227">
        <v>46571.43</v>
      </c>
      <c r="E280" s="228">
        <v>2</v>
      </c>
    </row>
    <row r="281" spans="1:5" ht="12" customHeight="1" outlineLevel="1">
      <c r="A281" s="219" t="s">
        <v>618</v>
      </c>
      <c r="B281" s="220" t="s">
        <v>617</v>
      </c>
      <c r="C281" s="221" t="s">
        <v>1226</v>
      </c>
      <c r="D281" s="222">
        <v>1500</v>
      </c>
      <c r="E281" s="223">
        <v>1</v>
      </c>
    </row>
    <row r="282" spans="1:5" ht="12" customHeight="1" outlineLevel="2">
      <c r="A282" s="224" t="s">
        <v>365</v>
      </c>
      <c r="B282" s="225"/>
      <c r="C282" s="226" t="s">
        <v>1226</v>
      </c>
      <c r="D282" s="227">
        <v>1500</v>
      </c>
      <c r="E282" s="228">
        <v>1</v>
      </c>
    </row>
    <row r="283" spans="1:5" ht="12" customHeight="1" outlineLevel="1">
      <c r="A283" s="219" t="s">
        <v>657</v>
      </c>
      <c r="B283" s="220" t="s">
        <v>656</v>
      </c>
      <c r="C283" s="221" t="s">
        <v>1226</v>
      </c>
      <c r="D283" s="222">
        <v>36900</v>
      </c>
      <c r="E283" s="223">
        <v>6</v>
      </c>
    </row>
    <row r="284" spans="1:5" ht="12" customHeight="1" outlineLevel="2">
      <c r="A284" s="224" t="s">
        <v>368</v>
      </c>
      <c r="B284" s="225"/>
      <c r="C284" s="226" t="s">
        <v>1226</v>
      </c>
      <c r="D284" s="227">
        <v>11520</v>
      </c>
      <c r="E284" s="228">
        <v>2</v>
      </c>
    </row>
    <row r="285" spans="1:5" ht="12" customHeight="1" outlineLevel="2">
      <c r="A285" s="224" t="s">
        <v>140</v>
      </c>
      <c r="B285" s="225"/>
      <c r="C285" s="226" t="s">
        <v>1226</v>
      </c>
      <c r="D285" s="227">
        <v>25380</v>
      </c>
      <c r="E285" s="228">
        <v>4</v>
      </c>
    </row>
    <row r="286" spans="1:5" ht="12" customHeight="1" outlineLevel="1">
      <c r="A286" s="219" t="s">
        <v>620</v>
      </c>
      <c r="B286" s="220" t="s">
        <v>619</v>
      </c>
      <c r="C286" s="221" t="s">
        <v>1226</v>
      </c>
      <c r="D286" s="222">
        <v>2200</v>
      </c>
      <c r="E286" s="223">
        <v>1</v>
      </c>
    </row>
    <row r="287" spans="1:5" ht="12" customHeight="1" outlineLevel="2">
      <c r="A287" s="224" t="s">
        <v>365</v>
      </c>
      <c r="B287" s="225"/>
      <c r="C287" s="226" t="s">
        <v>1226</v>
      </c>
      <c r="D287" s="227">
        <v>2200</v>
      </c>
      <c r="E287" s="228">
        <v>1</v>
      </c>
    </row>
    <row r="288" spans="1:5" ht="12" customHeight="1" outlineLevel="1">
      <c r="A288" s="219" t="s">
        <v>659</v>
      </c>
      <c r="B288" s="220" t="s">
        <v>658</v>
      </c>
      <c r="C288" s="221" t="s">
        <v>1226</v>
      </c>
      <c r="D288" s="222">
        <v>4671</v>
      </c>
      <c r="E288" s="223">
        <v>3</v>
      </c>
    </row>
    <row r="289" spans="1:5" ht="12" customHeight="1" outlineLevel="2">
      <c r="A289" s="224" t="s">
        <v>368</v>
      </c>
      <c r="B289" s="225"/>
      <c r="C289" s="226" t="s">
        <v>1226</v>
      </c>
      <c r="D289" s="227">
        <v>3114</v>
      </c>
      <c r="E289" s="228">
        <v>2</v>
      </c>
    </row>
    <row r="290" spans="1:5" ht="12" customHeight="1" outlineLevel="2">
      <c r="A290" s="224" t="s">
        <v>143</v>
      </c>
      <c r="B290" s="225"/>
      <c r="C290" s="226" t="s">
        <v>1226</v>
      </c>
      <c r="D290" s="227">
        <v>1557</v>
      </c>
      <c r="E290" s="228">
        <v>1</v>
      </c>
    </row>
    <row r="291" spans="1:5" ht="12" customHeight="1" outlineLevel="1">
      <c r="A291" s="219" t="s">
        <v>661</v>
      </c>
      <c r="B291" s="220" t="s">
        <v>660</v>
      </c>
      <c r="C291" s="221" t="s">
        <v>1226</v>
      </c>
      <c r="D291" s="222">
        <v>12000</v>
      </c>
      <c r="E291" s="223">
        <v>1</v>
      </c>
    </row>
    <row r="292" spans="1:5" ht="12" customHeight="1" outlineLevel="2">
      <c r="A292" s="224" t="s">
        <v>368</v>
      </c>
      <c r="B292" s="225"/>
      <c r="C292" s="226" t="s">
        <v>1226</v>
      </c>
      <c r="D292" s="227">
        <v>12000</v>
      </c>
      <c r="E292" s="228">
        <v>1</v>
      </c>
    </row>
    <row r="293" spans="1:5" ht="12" customHeight="1" outlineLevel="1">
      <c r="A293" s="219" t="s">
        <v>663</v>
      </c>
      <c r="B293" s="220" t="s">
        <v>662</v>
      </c>
      <c r="C293" s="221" t="s">
        <v>1226</v>
      </c>
      <c r="D293" s="222">
        <v>1518</v>
      </c>
      <c r="E293" s="223">
        <v>1</v>
      </c>
    </row>
    <row r="294" spans="1:5" ht="12" customHeight="1" outlineLevel="2">
      <c r="A294" s="224" t="s">
        <v>368</v>
      </c>
      <c r="B294" s="225"/>
      <c r="C294" s="226" t="s">
        <v>1226</v>
      </c>
      <c r="D294" s="227">
        <v>1518</v>
      </c>
      <c r="E294" s="228">
        <v>1</v>
      </c>
    </row>
    <row r="295" spans="1:5" ht="12" customHeight="1" outlineLevel="1">
      <c r="A295" s="219" t="s">
        <v>305</v>
      </c>
      <c r="B295" s="220" t="s">
        <v>304</v>
      </c>
      <c r="C295" s="221" t="s">
        <v>1226</v>
      </c>
      <c r="D295" s="222">
        <v>1485</v>
      </c>
      <c r="E295" s="223">
        <v>10</v>
      </c>
    </row>
    <row r="296" spans="1:5" ht="12" customHeight="1" outlineLevel="2">
      <c r="A296" s="224" t="s">
        <v>143</v>
      </c>
      <c r="B296" s="225"/>
      <c r="C296" s="226" t="s">
        <v>1226</v>
      </c>
      <c r="D296" s="227">
        <v>1485</v>
      </c>
      <c r="E296" s="228">
        <v>10</v>
      </c>
    </row>
    <row r="297" spans="1:5" ht="12" customHeight="1" outlineLevel="1">
      <c r="A297" s="219" t="s">
        <v>307</v>
      </c>
      <c r="B297" s="220" t="s">
        <v>306</v>
      </c>
      <c r="C297" s="221" t="s">
        <v>1226</v>
      </c>
      <c r="D297" s="222">
        <v>1782</v>
      </c>
      <c r="E297" s="223">
        <v>12</v>
      </c>
    </row>
    <row r="298" spans="1:5" ht="12" customHeight="1" outlineLevel="2">
      <c r="A298" s="224" t="s">
        <v>143</v>
      </c>
      <c r="B298" s="225"/>
      <c r="C298" s="226" t="s">
        <v>1226</v>
      </c>
      <c r="D298" s="227">
        <v>1782</v>
      </c>
      <c r="E298" s="228">
        <v>12</v>
      </c>
    </row>
    <row r="299" spans="1:5" ht="12" customHeight="1" outlineLevel="1">
      <c r="A299" s="219" t="s">
        <v>309</v>
      </c>
      <c r="B299" s="220" t="s">
        <v>308</v>
      </c>
      <c r="C299" s="221" t="s">
        <v>1226</v>
      </c>
      <c r="D299" s="222">
        <v>1782</v>
      </c>
      <c r="E299" s="223">
        <v>12</v>
      </c>
    </row>
    <row r="300" spans="1:5" ht="12" customHeight="1" outlineLevel="2">
      <c r="A300" s="224" t="s">
        <v>143</v>
      </c>
      <c r="B300" s="225"/>
      <c r="C300" s="226" t="s">
        <v>1226</v>
      </c>
      <c r="D300" s="227">
        <v>1782</v>
      </c>
      <c r="E300" s="228">
        <v>12</v>
      </c>
    </row>
    <row r="301" spans="1:5" ht="12" customHeight="1" outlineLevel="1">
      <c r="A301" s="219" t="s">
        <v>311</v>
      </c>
      <c r="B301" s="220" t="s">
        <v>310</v>
      </c>
      <c r="C301" s="221" t="s">
        <v>1226</v>
      </c>
      <c r="D301" s="222">
        <v>1782</v>
      </c>
      <c r="E301" s="223">
        <v>12</v>
      </c>
    </row>
    <row r="302" spans="1:5" ht="12" customHeight="1" outlineLevel="2">
      <c r="A302" s="224" t="s">
        <v>143</v>
      </c>
      <c r="B302" s="225"/>
      <c r="C302" s="226" t="s">
        <v>1226</v>
      </c>
      <c r="D302" s="227">
        <v>1782</v>
      </c>
      <c r="E302" s="228">
        <v>12</v>
      </c>
    </row>
    <row r="303" spans="1:5" ht="12" customHeight="1" outlineLevel="1">
      <c r="A303" s="219" t="s">
        <v>313</v>
      </c>
      <c r="B303" s="220" t="s">
        <v>312</v>
      </c>
      <c r="C303" s="221" t="s">
        <v>1226</v>
      </c>
      <c r="D303" s="230">
        <v>891</v>
      </c>
      <c r="E303" s="223">
        <v>6</v>
      </c>
    </row>
    <row r="304" spans="1:5" ht="12" customHeight="1" outlineLevel="2">
      <c r="A304" s="224" t="s">
        <v>143</v>
      </c>
      <c r="B304" s="225"/>
      <c r="C304" s="226" t="s">
        <v>1226</v>
      </c>
      <c r="D304" s="229">
        <v>891</v>
      </c>
      <c r="E304" s="228">
        <v>6</v>
      </c>
    </row>
    <row r="305" spans="1:8" ht="12" customHeight="1" outlineLevel="1">
      <c r="A305" s="219" t="s">
        <v>315</v>
      </c>
      <c r="B305" s="220" t="s">
        <v>314</v>
      </c>
      <c r="C305" s="221" t="s">
        <v>1226</v>
      </c>
      <c r="D305" s="230">
        <v>891</v>
      </c>
      <c r="E305" s="223">
        <v>6</v>
      </c>
    </row>
    <row r="306" spans="1:8" ht="12" customHeight="1" outlineLevel="2">
      <c r="A306" s="224" t="s">
        <v>143</v>
      </c>
      <c r="B306" s="225"/>
      <c r="C306" s="226" t="s">
        <v>1226</v>
      </c>
      <c r="D306" s="229">
        <v>891</v>
      </c>
      <c r="E306" s="228">
        <v>6</v>
      </c>
    </row>
    <row r="307" spans="1:8" ht="12" customHeight="1" outlineLevel="1">
      <c r="A307" s="219" t="s">
        <v>317</v>
      </c>
      <c r="B307" s="220" t="s">
        <v>316</v>
      </c>
      <c r="C307" s="221" t="s">
        <v>1226</v>
      </c>
      <c r="D307" s="222">
        <v>1485</v>
      </c>
      <c r="E307" s="223">
        <v>10</v>
      </c>
    </row>
    <row r="308" spans="1:8" ht="12" customHeight="1" outlineLevel="2">
      <c r="A308" s="224" t="s">
        <v>143</v>
      </c>
      <c r="B308" s="225"/>
      <c r="C308" s="226" t="s">
        <v>1226</v>
      </c>
      <c r="D308" s="227">
        <v>1485</v>
      </c>
      <c r="E308" s="228">
        <v>10</v>
      </c>
    </row>
    <row r="309" spans="1:8" ht="12" customHeight="1" outlineLevel="1">
      <c r="A309" s="219" t="s">
        <v>319</v>
      </c>
      <c r="B309" s="220" t="s">
        <v>318</v>
      </c>
      <c r="C309" s="221" t="s">
        <v>1226</v>
      </c>
      <c r="D309" s="230">
        <v>90</v>
      </c>
      <c r="E309" s="223">
        <v>2</v>
      </c>
    </row>
    <row r="310" spans="1:8" ht="12" customHeight="1" outlineLevel="2">
      <c r="A310" s="224" t="s">
        <v>143</v>
      </c>
      <c r="B310" s="225"/>
      <c r="C310" s="226" t="s">
        <v>1226</v>
      </c>
      <c r="D310" s="229">
        <v>90</v>
      </c>
      <c r="E310" s="228">
        <v>2</v>
      </c>
    </row>
    <row r="311" spans="1:8" ht="12" customHeight="1" outlineLevel="1">
      <c r="A311" s="219" t="s">
        <v>321</v>
      </c>
      <c r="B311" s="220" t="s">
        <v>320</v>
      </c>
      <c r="C311" s="221" t="s">
        <v>1226</v>
      </c>
      <c r="D311" s="230">
        <v>244.07</v>
      </c>
      <c r="E311" s="223">
        <v>6</v>
      </c>
    </row>
    <row r="312" spans="1:8" ht="12" customHeight="1" outlineLevel="2">
      <c r="A312" s="224" t="s">
        <v>143</v>
      </c>
      <c r="B312" s="225"/>
      <c r="C312" s="226" t="s">
        <v>1226</v>
      </c>
      <c r="D312" s="229">
        <v>244.07</v>
      </c>
      <c r="E312" s="228">
        <v>6</v>
      </c>
    </row>
    <row r="313" spans="1:8" ht="12" customHeight="1" outlineLevel="1">
      <c r="A313" s="219" t="s">
        <v>323</v>
      </c>
      <c r="B313" s="220" t="s">
        <v>322</v>
      </c>
      <c r="C313" s="221" t="s">
        <v>1226</v>
      </c>
      <c r="D313" s="222">
        <v>1200</v>
      </c>
      <c r="E313" s="223">
        <v>40</v>
      </c>
    </row>
    <row r="314" spans="1:8" ht="12" customHeight="1" outlineLevel="2">
      <c r="A314" s="224" t="s">
        <v>143</v>
      </c>
      <c r="B314" s="225"/>
      <c r="C314" s="226" t="s">
        <v>1226</v>
      </c>
      <c r="D314" s="227">
        <v>1200</v>
      </c>
      <c r="E314" s="228">
        <v>40</v>
      </c>
    </row>
    <row r="315" spans="1:8" ht="12" customHeight="1" outlineLevel="1">
      <c r="A315" s="219" t="s">
        <v>325</v>
      </c>
      <c r="B315" s="220" t="s">
        <v>324</v>
      </c>
      <c r="C315" s="221" t="s">
        <v>1226</v>
      </c>
      <c r="D315" s="222">
        <v>24448.080000000002</v>
      </c>
      <c r="E315" s="223">
        <v>80</v>
      </c>
    </row>
    <row r="316" spans="1:8" ht="12" customHeight="1" outlineLevel="2">
      <c r="A316" s="224" t="s">
        <v>143</v>
      </c>
      <c r="B316" s="225"/>
      <c r="C316" s="226" t="s">
        <v>1226</v>
      </c>
      <c r="D316" s="227">
        <v>24448.080000000002</v>
      </c>
      <c r="E316" s="228">
        <v>80</v>
      </c>
    </row>
    <row r="317" spans="1:8" ht="12" customHeight="1" outlineLevel="1">
      <c r="A317" s="219" t="s">
        <v>327</v>
      </c>
      <c r="B317" s="220" t="s">
        <v>326</v>
      </c>
      <c r="C317" s="221" t="s">
        <v>1226</v>
      </c>
      <c r="D317" s="222">
        <v>1375</v>
      </c>
      <c r="E317" s="223">
        <v>10</v>
      </c>
    </row>
    <row r="318" spans="1:8" ht="12" customHeight="1" outlineLevel="2">
      <c r="A318" s="224" t="s">
        <v>143</v>
      </c>
      <c r="B318" s="225"/>
      <c r="C318" s="226" t="s">
        <v>1226</v>
      </c>
      <c r="D318" s="227">
        <v>1375</v>
      </c>
      <c r="E318" s="228">
        <v>10</v>
      </c>
      <c r="G318" s="182">
        <f>D318/E318*2</f>
        <v>275</v>
      </c>
      <c r="H318" s="182">
        <f>D318/E318*8</f>
        <v>1100</v>
      </c>
    </row>
    <row r="319" spans="1:8" ht="12" customHeight="1" outlineLevel="1">
      <c r="A319" s="219" t="s">
        <v>219</v>
      </c>
      <c r="B319" s="220" t="s">
        <v>218</v>
      </c>
      <c r="C319" s="221" t="s">
        <v>1226</v>
      </c>
      <c r="D319" s="222">
        <v>51599.43</v>
      </c>
      <c r="E319" s="223">
        <v>74</v>
      </c>
    </row>
    <row r="320" spans="1:8" ht="12" customHeight="1" outlineLevel="2">
      <c r="A320" s="224" t="s">
        <v>128</v>
      </c>
      <c r="B320" s="225"/>
      <c r="C320" s="226" t="s">
        <v>1226</v>
      </c>
      <c r="D320" s="227">
        <v>29949.43</v>
      </c>
      <c r="E320" s="228">
        <v>42</v>
      </c>
    </row>
    <row r="321" spans="1:5" ht="12" customHeight="1" outlineLevel="2">
      <c r="A321" s="224" t="s">
        <v>140</v>
      </c>
      <c r="B321" s="225"/>
      <c r="C321" s="226" t="s">
        <v>1226</v>
      </c>
      <c r="D321" s="227">
        <v>20000</v>
      </c>
      <c r="E321" s="228">
        <v>20</v>
      </c>
    </row>
    <row r="322" spans="1:5" ht="12" customHeight="1" outlineLevel="2">
      <c r="A322" s="224" t="s">
        <v>143</v>
      </c>
      <c r="B322" s="225"/>
      <c r="C322" s="226" t="s">
        <v>1226</v>
      </c>
      <c r="D322" s="227">
        <v>1650</v>
      </c>
      <c r="E322" s="228">
        <v>12</v>
      </c>
    </row>
    <row r="323" spans="1:5" ht="12" customHeight="1" outlineLevel="1">
      <c r="A323" s="219" t="s">
        <v>329</v>
      </c>
      <c r="B323" s="220" t="s">
        <v>328</v>
      </c>
      <c r="C323" s="221" t="s">
        <v>1226</v>
      </c>
      <c r="D323" s="222">
        <v>1650</v>
      </c>
      <c r="E323" s="223">
        <v>12</v>
      </c>
    </row>
    <row r="324" spans="1:5" ht="12" customHeight="1" outlineLevel="2">
      <c r="A324" s="224" t="s">
        <v>143</v>
      </c>
      <c r="B324" s="225"/>
      <c r="C324" s="226" t="s">
        <v>1226</v>
      </c>
      <c r="D324" s="227">
        <v>1650</v>
      </c>
      <c r="E324" s="228">
        <v>12</v>
      </c>
    </row>
    <row r="325" spans="1:5" ht="12" customHeight="1" outlineLevel="1">
      <c r="A325" s="219" t="s">
        <v>331</v>
      </c>
      <c r="B325" s="220" t="s">
        <v>330</v>
      </c>
      <c r="C325" s="221" t="s">
        <v>1226</v>
      </c>
      <c r="D325" s="230">
        <v>825</v>
      </c>
      <c r="E325" s="223">
        <v>6</v>
      </c>
    </row>
    <row r="326" spans="1:5" ht="12" customHeight="1" outlineLevel="2">
      <c r="A326" s="224" t="s">
        <v>143</v>
      </c>
      <c r="B326" s="225"/>
      <c r="C326" s="226" t="s">
        <v>1226</v>
      </c>
      <c r="D326" s="229">
        <v>825</v>
      </c>
      <c r="E326" s="228">
        <v>6</v>
      </c>
    </row>
    <row r="327" spans="1:5" ht="12" customHeight="1" outlineLevel="1">
      <c r="A327" s="219" t="s">
        <v>289</v>
      </c>
      <c r="B327" s="220" t="s">
        <v>288</v>
      </c>
      <c r="C327" s="221" t="s">
        <v>1226</v>
      </c>
      <c r="D327" s="222">
        <v>9237.5</v>
      </c>
      <c r="E327" s="223">
        <v>17</v>
      </c>
    </row>
    <row r="328" spans="1:5" ht="12" customHeight="1" outlineLevel="2">
      <c r="A328" s="224" t="s">
        <v>140</v>
      </c>
      <c r="B328" s="225"/>
      <c r="C328" s="226" t="s">
        <v>1226</v>
      </c>
      <c r="D328" s="227">
        <v>8000</v>
      </c>
      <c r="E328" s="228">
        <v>8</v>
      </c>
    </row>
    <row r="329" spans="1:5" ht="12" customHeight="1" outlineLevel="2">
      <c r="A329" s="224" t="s">
        <v>143</v>
      </c>
      <c r="B329" s="225"/>
      <c r="C329" s="226" t="s">
        <v>1226</v>
      </c>
      <c r="D329" s="227">
        <v>1237.5</v>
      </c>
      <c r="E329" s="228">
        <v>9</v>
      </c>
    </row>
    <row r="330" spans="1:5" ht="12" customHeight="1" outlineLevel="1">
      <c r="A330" s="219" t="s">
        <v>221</v>
      </c>
      <c r="B330" s="220" t="s">
        <v>220</v>
      </c>
      <c r="C330" s="221" t="s">
        <v>1226</v>
      </c>
      <c r="D330" s="222">
        <v>56488.85</v>
      </c>
      <c r="E330" s="223">
        <v>74</v>
      </c>
    </row>
    <row r="331" spans="1:5" ht="12" customHeight="1" outlineLevel="2">
      <c r="A331" s="224" t="s">
        <v>128</v>
      </c>
      <c r="B331" s="225"/>
      <c r="C331" s="226" t="s">
        <v>1226</v>
      </c>
      <c r="D331" s="227">
        <v>24121.35</v>
      </c>
      <c r="E331" s="228">
        <v>30</v>
      </c>
    </row>
    <row r="332" spans="1:5" ht="12" customHeight="1" outlineLevel="2">
      <c r="A332" s="224" t="s">
        <v>140</v>
      </c>
      <c r="B332" s="225"/>
      <c r="C332" s="226" t="s">
        <v>1226</v>
      </c>
      <c r="D332" s="227">
        <v>29000</v>
      </c>
      <c r="E332" s="228">
        <v>29</v>
      </c>
    </row>
    <row r="333" spans="1:5" ht="12" customHeight="1" outlineLevel="2">
      <c r="A333" s="224" t="s">
        <v>143</v>
      </c>
      <c r="B333" s="225"/>
      <c r="C333" s="226" t="s">
        <v>1226</v>
      </c>
      <c r="D333" s="227">
        <v>3367.5</v>
      </c>
      <c r="E333" s="228">
        <v>15</v>
      </c>
    </row>
    <row r="334" spans="1:5" ht="12" customHeight="1" outlineLevel="1">
      <c r="A334" s="219" t="s">
        <v>333</v>
      </c>
      <c r="B334" s="220" t="s">
        <v>332</v>
      </c>
      <c r="C334" s="221" t="s">
        <v>1226</v>
      </c>
      <c r="D334" s="222">
        <v>1754.5</v>
      </c>
      <c r="E334" s="223">
        <v>11</v>
      </c>
    </row>
    <row r="335" spans="1:5" ht="12" customHeight="1" outlineLevel="2">
      <c r="A335" s="224" t="s">
        <v>143</v>
      </c>
      <c r="B335" s="225"/>
      <c r="C335" s="226" t="s">
        <v>1226</v>
      </c>
      <c r="D335" s="227">
        <v>1754.5</v>
      </c>
      <c r="E335" s="228">
        <v>11</v>
      </c>
    </row>
    <row r="336" spans="1:5" ht="12" customHeight="1" outlineLevel="1">
      <c r="A336" s="219" t="s">
        <v>335</v>
      </c>
      <c r="B336" s="220" t="s">
        <v>334</v>
      </c>
      <c r="C336" s="221" t="s">
        <v>1226</v>
      </c>
      <c r="D336" s="222">
        <v>1914</v>
      </c>
      <c r="E336" s="223">
        <v>12</v>
      </c>
    </row>
    <row r="337" spans="1:5" ht="12" customHeight="1" outlineLevel="2">
      <c r="A337" s="224" t="s">
        <v>143</v>
      </c>
      <c r="B337" s="225"/>
      <c r="C337" s="226" t="s">
        <v>1226</v>
      </c>
      <c r="D337" s="227">
        <v>1914</v>
      </c>
      <c r="E337" s="228">
        <v>12</v>
      </c>
    </row>
    <row r="338" spans="1:5" ht="12" customHeight="1" outlineLevel="1">
      <c r="A338" s="219" t="s">
        <v>337</v>
      </c>
      <c r="B338" s="220" t="s">
        <v>336</v>
      </c>
      <c r="C338" s="221" t="s">
        <v>1226</v>
      </c>
      <c r="D338" s="222">
        <v>1914</v>
      </c>
      <c r="E338" s="223">
        <v>12</v>
      </c>
    </row>
    <row r="339" spans="1:5" ht="12" customHeight="1" outlineLevel="2">
      <c r="A339" s="224" t="s">
        <v>143</v>
      </c>
      <c r="B339" s="225"/>
      <c r="C339" s="226" t="s">
        <v>1226</v>
      </c>
      <c r="D339" s="227">
        <v>1914</v>
      </c>
      <c r="E339" s="228">
        <v>12</v>
      </c>
    </row>
    <row r="340" spans="1:5" ht="12" customHeight="1" outlineLevel="1">
      <c r="A340" s="219" t="s">
        <v>339</v>
      </c>
      <c r="B340" s="220" t="s">
        <v>338</v>
      </c>
      <c r="C340" s="221" t="s">
        <v>1226</v>
      </c>
      <c r="D340" s="222">
        <v>1914</v>
      </c>
      <c r="E340" s="223">
        <v>12</v>
      </c>
    </row>
    <row r="341" spans="1:5" ht="12" customHeight="1" outlineLevel="2">
      <c r="A341" s="224" t="s">
        <v>143</v>
      </c>
      <c r="B341" s="225"/>
      <c r="C341" s="226" t="s">
        <v>1226</v>
      </c>
      <c r="D341" s="227">
        <v>1914</v>
      </c>
      <c r="E341" s="228">
        <v>12</v>
      </c>
    </row>
    <row r="342" spans="1:5" ht="12" customHeight="1" outlineLevel="1">
      <c r="A342" s="219" t="s">
        <v>341</v>
      </c>
      <c r="B342" s="220" t="s">
        <v>340</v>
      </c>
      <c r="C342" s="221" t="s">
        <v>1226</v>
      </c>
      <c r="D342" s="222">
        <v>1914</v>
      </c>
      <c r="E342" s="223">
        <v>12</v>
      </c>
    </row>
    <row r="343" spans="1:5" ht="12" customHeight="1" outlineLevel="2">
      <c r="A343" s="224" t="s">
        <v>143</v>
      </c>
      <c r="B343" s="225"/>
      <c r="C343" s="226" t="s">
        <v>1226</v>
      </c>
      <c r="D343" s="227">
        <v>1914</v>
      </c>
      <c r="E343" s="228">
        <v>12</v>
      </c>
    </row>
    <row r="344" spans="1:5" ht="12" customHeight="1" outlineLevel="1">
      <c r="A344" s="219" t="s">
        <v>343</v>
      </c>
      <c r="B344" s="220" t="s">
        <v>342</v>
      </c>
      <c r="C344" s="221" t="s">
        <v>1226</v>
      </c>
      <c r="D344" s="222">
        <v>1595</v>
      </c>
      <c r="E344" s="223">
        <v>10</v>
      </c>
    </row>
    <row r="345" spans="1:5" ht="12" customHeight="1" outlineLevel="2">
      <c r="A345" s="224" t="s">
        <v>143</v>
      </c>
      <c r="B345" s="225"/>
      <c r="C345" s="226" t="s">
        <v>1226</v>
      </c>
      <c r="D345" s="227">
        <v>1595</v>
      </c>
      <c r="E345" s="228">
        <v>10</v>
      </c>
    </row>
    <row r="346" spans="1:5" ht="12" customHeight="1" outlineLevel="1">
      <c r="A346" s="219" t="s">
        <v>345</v>
      </c>
      <c r="B346" s="220" t="s">
        <v>344</v>
      </c>
      <c r="C346" s="221" t="s">
        <v>1226</v>
      </c>
      <c r="D346" s="222">
        <v>1754.5</v>
      </c>
      <c r="E346" s="223">
        <v>11</v>
      </c>
    </row>
    <row r="347" spans="1:5" ht="12" customHeight="1" outlineLevel="2">
      <c r="A347" s="224" t="s">
        <v>143</v>
      </c>
      <c r="B347" s="225"/>
      <c r="C347" s="226" t="s">
        <v>1226</v>
      </c>
      <c r="D347" s="227">
        <v>1754.5</v>
      </c>
      <c r="E347" s="228">
        <v>11</v>
      </c>
    </row>
    <row r="348" spans="1:5" ht="12" customHeight="1" outlineLevel="1">
      <c r="A348" s="219" t="s">
        <v>1093</v>
      </c>
      <c r="B348" s="220" t="s">
        <v>1092</v>
      </c>
      <c r="C348" s="221" t="s">
        <v>1226</v>
      </c>
      <c r="D348" s="222">
        <v>19237.29</v>
      </c>
      <c r="E348" s="223">
        <v>1</v>
      </c>
    </row>
    <row r="349" spans="1:5" ht="12" customHeight="1" outlineLevel="2">
      <c r="A349" s="224" t="s">
        <v>1041</v>
      </c>
      <c r="B349" s="225"/>
      <c r="C349" s="226" t="s">
        <v>1226</v>
      </c>
      <c r="D349" s="227">
        <v>19237.29</v>
      </c>
      <c r="E349" s="228">
        <v>1</v>
      </c>
    </row>
    <row r="350" spans="1:5" ht="12" customHeight="1" outlineLevel="1">
      <c r="A350" s="219" t="s">
        <v>1095</v>
      </c>
      <c r="B350" s="220" t="s">
        <v>1094</v>
      </c>
      <c r="C350" s="221" t="s">
        <v>1226</v>
      </c>
      <c r="D350" s="222">
        <v>14648.3</v>
      </c>
      <c r="E350" s="223">
        <v>5</v>
      </c>
    </row>
    <row r="351" spans="1:5" ht="12" customHeight="1" outlineLevel="2">
      <c r="A351" s="224" t="s">
        <v>1041</v>
      </c>
      <c r="B351" s="225"/>
      <c r="C351" s="226" t="s">
        <v>1226</v>
      </c>
      <c r="D351" s="227">
        <v>6067.79</v>
      </c>
      <c r="E351" s="228">
        <v>2</v>
      </c>
    </row>
    <row r="352" spans="1:5" ht="12" customHeight="1" outlineLevel="2">
      <c r="A352" s="224" t="s">
        <v>366</v>
      </c>
      <c r="B352" s="225"/>
      <c r="C352" s="226" t="s">
        <v>1226</v>
      </c>
      <c r="D352" s="227">
        <v>8580.51</v>
      </c>
      <c r="E352" s="228">
        <v>3</v>
      </c>
    </row>
    <row r="353" spans="1:5" ht="12" customHeight="1" outlineLevel="1">
      <c r="A353" s="219" t="s">
        <v>1057</v>
      </c>
      <c r="B353" s="220" t="s">
        <v>1056</v>
      </c>
      <c r="C353" s="221" t="s">
        <v>1226</v>
      </c>
      <c r="D353" s="222">
        <v>322000</v>
      </c>
      <c r="E353" s="223">
        <v>46</v>
      </c>
    </row>
    <row r="354" spans="1:5" ht="12" customHeight="1" outlineLevel="2">
      <c r="A354" s="224" t="s">
        <v>124</v>
      </c>
      <c r="B354" s="225"/>
      <c r="C354" s="226" t="s">
        <v>1226</v>
      </c>
      <c r="D354" s="227">
        <v>7000</v>
      </c>
      <c r="E354" s="228">
        <v>1</v>
      </c>
    </row>
    <row r="355" spans="1:5" ht="12" customHeight="1" outlineLevel="2">
      <c r="A355" s="224" t="s">
        <v>365</v>
      </c>
      <c r="B355" s="225"/>
      <c r="C355" s="226" t="s">
        <v>1226</v>
      </c>
      <c r="D355" s="227">
        <v>98000</v>
      </c>
      <c r="E355" s="228">
        <v>14</v>
      </c>
    </row>
    <row r="356" spans="1:5" ht="12" customHeight="1" outlineLevel="2">
      <c r="A356" s="224" t="s">
        <v>1228</v>
      </c>
      <c r="B356" s="225"/>
      <c r="C356" s="226" t="s">
        <v>1226</v>
      </c>
      <c r="D356" s="227">
        <v>49000</v>
      </c>
      <c r="E356" s="228">
        <v>7</v>
      </c>
    </row>
    <row r="357" spans="1:5" ht="12" customHeight="1" outlineLevel="2">
      <c r="A357" s="224" t="s">
        <v>367</v>
      </c>
      <c r="B357" s="225"/>
      <c r="C357" s="226" t="s">
        <v>1226</v>
      </c>
      <c r="D357" s="227">
        <v>63000</v>
      </c>
      <c r="E357" s="228">
        <v>9</v>
      </c>
    </row>
    <row r="358" spans="1:5" ht="12" customHeight="1" outlineLevel="2">
      <c r="A358" s="224" t="s">
        <v>745</v>
      </c>
      <c r="B358" s="225"/>
      <c r="C358" s="226" t="s">
        <v>1226</v>
      </c>
      <c r="D358" s="227">
        <v>70000</v>
      </c>
      <c r="E358" s="228">
        <v>10</v>
      </c>
    </row>
    <row r="359" spans="1:5" ht="12" customHeight="1" outlineLevel="2">
      <c r="A359" s="224" t="s">
        <v>369</v>
      </c>
      <c r="B359" s="225"/>
      <c r="C359" s="226" t="s">
        <v>1226</v>
      </c>
      <c r="D359" s="227">
        <v>35000</v>
      </c>
      <c r="E359" s="228">
        <v>5</v>
      </c>
    </row>
    <row r="360" spans="1:5" ht="12" customHeight="1" outlineLevel="1">
      <c r="A360" s="219" t="s">
        <v>578</v>
      </c>
      <c r="B360" s="220" t="s">
        <v>577</v>
      </c>
      <c r="C360" s="221" t="s">
        <v>1226</v>
      </c>
      <c r="D360" s="222">
        <v>117796.61</v>
      </c>
      <c r="E360" s="223">
        <v>1</v>
      </c>
    </row>
    <row r="361" spans="1:5" ht="12" customHeight="1" outlineLevel="2">
      <c r="A361" s="224" t="s">
        <v>124</v>
      </c>
      <c r="B361" s="225"/>
      <c r="C361" s="226" t="s">
        <v>1226</v>
      </c>
      <c r="D361" s="227">
        <v>117796.61</v>
      </c>
      <c r="E361" s="228">
        <v>1</v>
      </c>
    </row>
    <row r="362" spans="1:5" ht="12" customHeight="1" outlineLevel="1">
      <c r="A362" s="219" t="s">
        <v>1147</v>
      </c>
      <c r="B362" s="220" t="s">
        <v>1146</v>
      </c>
      <c r="C362" s="221" t="s">
        <v>1226</v>
      </c>
      <c r="D362" s="222">
        <v>3290.68</v>
      </c>
      <c r="E362" s="223">
        <v>32</v>
      </c>
    </row>
    <row r="363" spans="1:5" ht="12" customHeight="1" outlineLevel="2">
      <c r="A363" s="224" t="s">
        <v>124</v>
      </c>
      <c r="B363" s="225"/>
      <c r="C363" s="226" t="s">
        <v>1226</v>
      </c>
      <c r="D363" s="227">
        <v>2808.78</v>
      </c>
      <c r="E363" s="228">
        <v>27</v>
      </c>
    </row>
    <row r="364" spans="1:5" ht="12" customHeight="1" outlineLevel="2">
      <c r="A364" s="224" t="s">
        <v>368</v>
      </c>
      <c r="B364" s="225"/>
      <c r="C364" s="226" t="s">
        <v>1226</v>
      </c>
      <c r="D364" s="229">
        <v>481.9</v>
      </c>
      <c r="E364" s="228">
        <v>5</v>
      </c>
    </row>
    <row r="365" spans="1:5" ht="12" customHeight="1" outlineLevel="1">
      <c r="A365" s="219" t="s">
        <v>1151</v>
      </c>
      <c r="B365" s="220" t="s">
        <v>1150</v>
      </c>
      <c r="C365" s="221" t="s">
        <v>1226</v>
      </c>
      <c r="D365" s="222">
        <v>3858.06</v>
      </c>
      <c r="E365" s="223">
        <v>30</v>
      </c>
    </row>
    <row r="366" spans="1:5" ht="12" customHeight="1" outlineLevel="2">
      <c r="A366" s="224" t="s">
        <v>124</v>
      </c>
      <c r="B366" s="225"/>
      <c r="C366" s="226" t="s">
        <v>1226</v>
      </c>
      <c r="D366" s="227">
        <v>3858.06</v>
      </c>
      <c r="E366" s="228">
        <v>30</v>
      </c>
    </row>
    <row r="367" spans="1:5" ht="12" customHeight="1" outlineLevel="1">
      <c r="A367" s="219" t="s">
        <v>1149</v>
      </c>
      <c r="B367" s="220" t="s">
        <v>1148</v>
      </c>
      <c r="C367" s="221" t="s">
        <v>1226</v>
      </c>
      <c r="D367" s="222">
        <v>6614</v>
      </c>
      <c r="E367" s="223">
        <v>62</v>
      </c>
    </row>
    <row r="368" spans="1:5" ht="12" customHeight="1" outlineLevel="2">
      <c r="A368" s="224" t="s">
        <v>124</v>
      </c>
      <c r="B368" s="225"/>
      <c r="C368" s="226" t="s">
        <v>1226</v>
      </c>
      <c r="D368" s="227">
        <v>4956.21</v>
      </c>
      <c r="E368" s="228">
        <v>48</v>
      </c>
    </row>
    <row r="369" spans="1:5" ht="12" customHeight="1" outlineLevel="2">
      <c r="A369" s="224" t="s">
        <v>128</v>
      </c>
      <c r="B369" s="225"/>
      <c r="C369" s="226" t="s">
        <v>1226</v>
      </c>
      <c r="D369" s="229">
        <v>620.88</v>
      </c>
      <c r="E369" s="228">
        <v>4</v>
      </c>
    </row>
    <row r="370" spans="1:5" ht="12" customHeight="1" outlineLevel="2">
      <c r="A370" s="224" t="s">
        <v>367</v>
      </c>
      <c r="B370" s="225"/>
      <c r="C370" s="226" t="s">
        <v>1226</v>
      </c>
      <c r="D370" s="229">
        <v>623.89</v>
      </c>
      <c r="E370" s="228">
        <v>6</v>
      </c>
    </row>
    <row r="371" spans="1:5" ht="12" customHeight="1" outlineLevel="2">
      <c r="A371" s="224" t="s">
        <v>143</v>
      </c>
      <c r="B371" s="225"/>
      <c r="C371" s="226" t="s">
        <v>1226</v>
      </c>
      <c r="D371" s="229">
        <v>413.02</v>
      </c>
      <c r="E371" s="228">
        <v>4</v>
      </c>
    </row>
    <row r="372" spans="1:5" ht="12" customHeight="1" outlineLevel="1">
      <c r="A372" s="219" t="s">
        <v>275</v>
      </c>
      <c r="B372" s="220" t="s">
        <v>274</v>
      </c>
      <c r="C372" s="221" t="s">
        <v>1226</v>
      </c>
      <c r="D372" s="222">
        <v>59000</v>
      </c>
      <c r="E372" s="223">
        <v>1</v>
      </c>
    </row>
    <row r="373" spans="1:5" ht="12" customHeight="1" outlineLevel="2">
      <c r="A373" s="224" t="s">
        <v>370</v>
      </c>
      <c r="B373" s="225"/>
      <c r="C373" s="226" t="s">
        <v>1226</v>
      </c>
      <c r="D373" s="227">
        <v>59000</v>
      </c>
      <c r="E373" s="228">
        <v>1</v>
      </c>
    </row>
    <row r="374" spans="1:5" ht="12" customHeight="1" outlineLevel="1">
      <c r="A374" s="219" t="s">
        <v>604</v>
      </c>
      <c r="B374" s="220" t="s">
        <v>603</v>
      </c>
      <c r="C374" s="221" t="s">
        <v>1226</v>
      </c>
      <c r="D374" s="222">
        <v>4226.3900000000003</v>
      </c>
      <c r="E374" s="223">
        <v>1</v>
      </c>
    </row>
    <row r="375" spans="1:5" ht="12" customHeight="1" outlineLevel="2">
      <c r="A375" s="224" t="s">
        <v>365</v>
      </c>
      <c r="B375" s="225"/>
      <c r="C375" s="226" t="s">
        <v>1226</v>
      </c>
      <c r="D375" s="227">
        <v>4226.3900000000003</v>
      </c>
      <c r="E375" s="228">
        <v>1</v>
      </c>
    </row>
    <row r="376" spans="1:5" ht="12" customHeight="1" outlineLevel="1">
      <c r="A376" s="219" t="s">
        <v>1121</v>
      </c>
      <c r="B376" s="220" t="s">
        <v>1120</v>
      </c>
      <c r="C376" s="221" t="s">
        <v>1226</v>
      </c>
      <c r="D376" s="222">
        <v>17262.71</v>
      </c>
      <c r="E376" s="223">
        <v>1</v>
      </c>
    </row>
    <row r="377" spans="1:5" ht="12" customHeight="1" outlineLevel="2">
      <c r="A377" s="224" t="s">
        <v>143</v>
      </c>
      <c r="B377" s="225"/>
      <c r="C377" s="226" t="s">
        <v>1226</v>
      </c>
      <c r="D377" s="227">
        <v>17262.71</v>
      </c>
      <c r="E377" s="228">
        <v>1</v>
      </c>
    </row>
    <row r="378" spans="1:5" ht="12" customHeight="1" outlineLevel="1">
      <c r="A378" s="219" t="s">
        <v>699</v>
      </c>
      <c r="B378" s="220" t="s">
        <v>698</v>
      </c>
      <c r="C378" s="221" t="s">
        <v>1226</v>
      </c>
      <c r="D378" s="222">
        <v>2831.35</v>
      </c>
      <c r="E378" s="223">
        <v>1</v>
      </c>
    </row>
    <row r="379" spans="1:5" ht="12" customHeight="1" outlineLevel="2">
      <c r="A379" s="224" t="s">
        <v>143</v>
      </c>
      <c r="B379" s="225"/>
      <c r="C379" s="226" t="s">
        <v>1226</v>
      </c>
      <c r="D379" s="227">
        <v>2831.35</v>
      </c>
      <c r="E379" s="228">
        <v>1</v>
      </c>
    </row>
    <row r="380" spans="1:5" ht="12" customHeight="1" outlineLevel="1">
      <c r="A380" s="219" t="s">
        <v>142</v>
      </c>
      <c r="B380" s="220" t="s">
        <v>141</v>
      </c>
      <c r="C380" s="221" t="s">
        <v>1226</v>
      </c>
      <c r="D380" s="222">
        <v>164866.48000000001</v>
      </c>
      <c r="E380" s="223">
        <v>8</v>
      </c>
    </row>
    <row r="381" spans="1:5" ht="12" customHeight="1" outlineLevel="2">
      <c r="A381" s="224" t="s">
        <v>143</v>
      </c>
      <c r="B381" s="225"/>
      <c r="C381" s="226" t="s">
        <v>1226</v>
      </c>
      <c r="D381" s="227">
        <v>164866.48000000001</v>
      </c>
      <c r="E381" s="228">
        <v>8</v>
      </c>
    </row>
    <row r="382" spans="1:5" ht="12" customHeight="1" outlineLevel="1">
      <c r="A382" s="219" t="s">
        <v>145</v>
      </c>
      <c r="B382" s="220" t="s">
        <v>144</v>
      </c>
      <c r="C382" s="221" t="s">
        <v>1226</v>
      </c>
      <c r="D382" s="222">
        <v>184344.4</v>
      </c>
      <c r="E382" s="223">
        <v>8</v>
      </c>
    </row>
    <row r="383" spans="1:5" ht="12" customHeight="1" outlineLevel="2">
      <c r="A383" s="224" t="s">
        <v>143</v>
      </c>
      <c r="B383" s="225"/>
      <c r="C383" s="226" t="s">
        <v>1226</v>
      </c>
      <c r="D383" s="227">
        <v>184344.4</v>
      </c>
      <c r="E383" s="228">
        <v>8</v>
      </c>
    </row>
    <row r="384" spans="1:5" ht="12" customHeight="1" outlineLevel="1">
      <c r="A384" s="219" t="s">
        <v>701</v>
      </c>
      <c r="B384" s="220" t="s">
        <v>700</v>
      </c>
      <c r="C384" s="221" t="s">
        <v>1226</v>
      </c>
      <c r="D384" s="222">
        <v>44000</v>
      </c>
      <c r="E384" s="223">
        <v>4</v>
      </c>
    </row>
    <row r="385" spans="1:5" ht="12" customHeight="1" outlineLevel="2">
      <c r="A385" s="224" t="s">
        <v>143</v>
      </c>
      <c r="B385" s="225"/>
      <c r="C385" s="226" t="s">
        <v>1226</v>
      </c>
      <c r="D385" s="227">
        <v>44000</v>
      </c>
      <c r="E385" s="228">
        <v>4</v>
      </c>
    </row>
    <row r="386" spans="1:5" ht="12" customHeight="1" outlineLevel="1">
      <c r="A386" s="219" t="s">
        <v>1097</v>
      </c>
      <c r="B386" s="220" t="s">
        <v>1096</v>
      </c>
      <c r="C386" s="221" t="s">
        <v>1226</v>
      </c>
      <c r="D386" s="222">
        <v>86000</v>
      </c>
      <c r="E386" s="223">
        <v>3</v>
      </c>
    </row>
    <row r="387" spans="1:5" ht="12" customHeight="1" outlineLevel="2">
      <c r="A387" s="224" t="s">
        <v>364</v>
      </c>
      <c r="B387" s="225"/>
      <c r="C387" s="226" t="s">
        <v>1226</v>
      </c>
      <c r="D387" s="227">
        <v>27000</v>
      </c>
      <c r="E387" s="228">
        <v>1</v>
      </c>
    </row>
    <row r="388" spans="1:5" ht="12" customHeight="1" outlineLevel="2">
      <c r="A388" s="224" t="s">
        <v>365</v>
      </c>
      <c r="B388" s="225"/>
      <c r="C388" s="226" t="s">
        <v>1226</v>
      </c>
      <c r="D388" s="227">
        <v>32000</v>
      </c>
      <c r="E388" s="228">
        <v>1</v>
      </c>
    </row>
    <row r="389" spans="1:5" ht="12" customHeight="1" outlineLevel="2">
      <c r="A389" s="224" t="s">
        <v>367</v>
      </c>
      <c r="B389" s="225"/>
      <c r="C389" s="226" t="s">
        <v>1226</v>
      </c>
      <c r="D389" s="227">
        <v>27000</v>
      </c>
      <c r="E389" s="228">
        <v>1</v>
      </c>
    </row>
    <row r="390" spans="1:5" ht="12" customHeight="1" outlineLevel="1">
      <c r="A390" s="219" t="s">
        <v>355</v>
      </c>
      <c r="B390" s="220" t="s">
        <v>354</v>
      </c>
      <c r="C390" s="221" t="s">
        <v>1226</v>
      </c>
      <c r="D390" s="222">
        <v>46423.73</v>
      </c>
      <c r="E390" s="223">
        <v>6</v>
      </c>
    </row>
    <row r="391" spans="1:5" ht="12" customHeight="1" outlineLevel="2">
      <c r="A391" s="224" t="s">
        <v>143</v>
      </c>
      <c r="B391" s="225"/>
      <c r="C391" s="226" t="s">
        <v>1226</v>
      </c>
      <c r="D391" s="227">
        <v>46423.73</v>
      </c>
      <c r="E391" s="228">
        <v>6</v>
      </c>
    </row>
    <row r="392" spans="1:5" ht="12" customHeight="1" outlineLevel="1">
      <c r="A392" s="219" t="s">
        <v>127</v>
      </c>
      <c r="B392" s="220" t="s">
        <v>126</v>
      </c>
      <c r="C392" s="221" t="s">
        <v>1226</v>
      </c>
      <c r="D392" s="222">
        <v>20043.66</v>
      </c>
      <c r="E392" s="223">
        <v>4</v>
      </c>
    </row>
    <row r="393" spans="1:5" ht="12" customHeight="1" outlineLevel="2">
      <c r="A393" s="224" t="s">
        <v>368</v>
      </c>
      <c r="B393" s="225"/>
      <c r="C393" s="226" t="s">
        <v>1226</v>
      </c>
      <c r="D393" s="227">
        <v>20043.66</v>
      </c>
      <c r="E393" s="228">
        <v>4</v>
      </c>
    </row>
    <row r="394" spans="1:5" ht="12" customHeight="1" outlineLevel="1">
      <c r="A394" s="219" t="s">
        <v>138</v>
      </c>
      <c r="B394" s="220" t="s">
        <v>137</v>
      </c>
      <c r="C394" s="221" t="s">
        <v>1226</v>
      </c>
      <c r="D394" s="222">
        <v>34996.1</v>
      </c>
      <c r="E394" s="223">
        <v>7</v>
      </c>
    </row>
    <row r="395" spans="1:5" ht="12" customHeight="1" outlineLevel="2">
      <c r="A395" s="224" t="s">
        <v>369</v>
      </c>
      <c r="B395" s="225"/>
      <c r="C395" s="226" t="s">
        <v>1226</v>
      </c>
      <c r="D395" s="227">
        <v>34996.1</v>
      </c>
      <c r="E395" s="228">
        <v>7</v>
      </c>
    </row>
    <row r="396" spans="1:5" ht="12" customHeight="1" outlineLevel="1">
      <c r="A396" s="219" t="s">
        <v>130</v>
      </c>
      <c r="B396" s="220" t="s">
        <v>129</v>
      </c>
      <c r="C396" s="221" t="s">
        <v>1226</v>
      </c>
      <c r="D396" s="222">
        <v>352756.06</v>
      </c>
      <c r="E396" s="223">
        <v>232</v>
      </c>
    </row>
    <row r="397" spans="1:5" ht="12" customHeight="1" outlineLevel="2">
      <c r="A397" s="224" t="s">
        <v>367</v>
      </c>
      <c r="B397" s="225"/>
      <c r="C397" s="226" t="s">
        <v>1226</v>
      </c>
      <c r="D397" s="227">
        <v>24591.61</v>
      </c>
      <c r="E397" s="228">
        <v>16</v>
      </c>
    </row>
    <row r="398" spans="1:5" ht="12" customHeight="1" outlineLevel="2">
      <c r="A398" s="224" t="s">
        <v>368</v>
      </c>
      <c r="B398" s="225"/>
      <c r="C398" s="226" t="s">
        <v>1226</v>
      </c>
      <c r="D398" s="227">
        <v>37618.800000000003</v>
      </c>
      <c r="E398" s="228">
        <v>27</v>
      </c>
    </row>
    <row r="399" spans="1:5" ht="12" customHeight="1" outlineLevel="2">
      <c r="A399" s="224" t="s">
        <v>143</v>
      </c>
      <c r="B399" s="225"/>
      <c r="C399" s="226" t="s">
        <v>1226</v>
      </c>
      <c r="D399" s="227">
        <v>290545.65000000002</v>
      </c>
      <c r="E399" s="228">
        <v>189</v>
      </c>
    </row>
    <row r="400" spans="1:5" ht="12" customHeight="1" outlineLevel="1">
      <c r="A400" s="219" t="s">
        <v>147</v>
      </c>
      <c r="B400" s="220" t="s">
        <v>146</v>
      </c>
      <c r="C400" s="221" t="s">
        <v>1226</v>
      </c>
      <c r="D400" s="222">
        <v>29191.25</v>
      </c>
      <c r="E400" s="223">
        <v>19</v>
      </c>
    </row>
    <row r="401" spans="1:5" ht="12" customHeight="1" outlineLevel="2">
      <c r="A401" s="224" t="s">
        <v>143</v>
      </c>
      <c r="B401" s="225"/>
      <c r="C401" s="226" t="s">
        <v>1226</v>
      </c>
      <c r="D401" s="227">
        <v>29191.25</v>
      </c>
      <c r="E401" s="228">
        <v>19</v>
      </c>
    </row>
    <row r="402" spans="1:5" ht="12" customHeight="1" outlineLevel="1">
      <c r="A402" s="219" t="s">
        <v>132</v>
      </c>
      <c r="B402" s="220" t="s">
        <v>131</v>
      </c>
      <c r="C402" s="221" t="s">
        <v>1226</v>
      </c>
      <c r="D402" s="222">
        <v>169917.63</v>
      </c>
      <c r="E402" s="223">
        <v>33</v>
      </c>
    </row>
    <row r="403" spans="1:5" ht="12" customHeight="1" outlineLevel="2">
      <c r="A403" s="224" t="s">
        <v>364</v>
      </c>
      <c r="B403" s="225"/>
      <c r="C403" s="226" t="s">
        <v>1226</v>
      </c>
      <c r="D403" s="227">
        <v>113278.42</v>
      </c>
      <c r="E403" s="228">
        <v>22</v>
      </c>
    </row>
    <row r="404" spans="1:5" ht="12" customHeight="1" outlineLevel="2">
      <c r="A404" s="224" t="s">
        <v>367</v>
      </c>
      <c r="B404" s="225"/>
      <c r="C404" s="226" t="s">
        <v>1226</v>
      </c>
      <c r="D404" s="227">
        <v>41192.15</v>
      </c>
      <c r="E404" s="228">
        <v>8</v>
      </c>
    </row>
    <row r="405" spans="1:5" ht="12" customHeight="1" outlineLevel="2">
      <c r="A405" s="224" t="s">
        <v>745</v>
      </c>
      <c r="B405" s="225"/>
      <c r="C405" s="226" t="s">
        <v>1226</v>
      </c>
      <c r="D405" s="227">
        <v>15447.06</v>
      </c>
      <c r="E405" s="228">
        <v>3</v>
      </c>
    </row>
    <row r="406" spans="1:5" ht="12" customHeight="1" outlineLevel="1">
      <c r="A406" s="219" t="s">
        <v>665</v>
      </c>
      <c r="B406" s="220" t="s">
        <v>664</v>
      </c>
      <c r="C406" s="221" t="s">
        <v>1226</v>
      </c>
      <c r="D406" s="222">
        <v>270156.89</v>
      </c>
      <c r="E406" s="223">
        <v>22</v>
      </c>
    </row>
    <row r="407" spans="1:5" ht="12" customHeight="1" outlineLevel="2">
      <c r="A407" s="224" t="s">
        <v>368</v>
      </c>
      <c r="B407" s="225"/>
      <c r="C407" s="226" t="s">
        <v>1226</v>
      </c>
      <c r="D407" s="227">
        <v>270156.89</v>
      </c>
      <c r="E407" s="228">
        <v>22</v>
      </c>
    </row>
    <row r="408" spans="1:5" ht="18" customHeight="1" outlineLevel="1">
      <c r="A408" s="219" t="s">
        <v>643</v>
      </c>
      <c r="B408" s="220" t="s">
        <v>642</v>
      </c>
      <c r="C408" s="221" t="s">
        <v>1226</v>
      </c>
      <c r="D408" s="222">
        <v>251062.69</v>
      </c>
      <c r="E408" s="223">
        <v>4.0250000000000004</v>
      </c>
    </row>
    <row r="409" spans="1:5" ht="12" customHeight="1" outlineLevel="2">
      <c r="A409" s="224" t="s">
        <v>367</v>
      </c>
      <c r="B409" s="225"/>
      <c r="C409" s="226" t="s">
        <v>1226</v>
      </c>
      <c r="D409" s="227">
        <v>251062.69</v>
      </c>
      <c r="E409" s="228">
        <v>4.0250000000000004</v>
      </c>
    </row>
    <row r="410" spans="1:5" ht="12" customHeight="1" outlineLevel="1">
      <c r="A410" s="219" t="s">
        <v>726</v>
      </c>
      <c r="B410" s="220" t="s">
        <v>725</v>
      </c>
      <c r="C410" s="221" t="s">
        <v>1226</v>
      </c>
      <c r="D410" s="222">
        <v>289331.92</v>
      </c>
      <c r="E410" s="223">
        <v>25</v>
      </c>
    </row>
    <row r="411" spans="1:5" ht="12" customHeight="1" outlineLevel="2">
      <c r="A411" s="224" t="s">
        <v>143</v>
      </c>
      <c r="B411" s="225"/>
      <c r="C411" s="226" t="s">
        <v>1226</v>
      </c>
      <c r="D411" s="227">
        <v>289331.92</v>
      </c>
      <c r="E411" s="228">
        <v>25</v>
      </c>
    </row>
    <row r="412" spans="1:5" ht="12" customHeight="1" outlineLevel="1">
      <c r="A412" s="219" t="s">
        <v>225</v>
      </c>
      <c r="B412" s="220" t="s">
        <v>224</v>
      </c>
      <c r="C412" s="221" t="s">
        <v>1226</v>
      </c>
      <c r="D412" s="222">
        <v>160730.26</v>
      </c>
      <c r="E412" s="223">
        <v>9</v>
      </c>
    </row>
    <row r="413" spans="1:5" ht="12" customHeight="1" outlineLevel="2">
      <c r="A413" s="224" t="s">
        <v>365</v>
      </c>
      <c r="B413" s="225"/>
      <c r="C413" s="226" t="s">
        <v>1226</v>
      </c>
      <c r="D413" s="227">
        <v>160730.26</v>
      </c>
      <c r="E413" s="228">
        <v>9</v>
      </c>
    </row>
    <row r="414" spans="1:5" ht="12" customHeight="1" outlineLevel="1">
      <c r="A414" s="219" t="s">
        <v>622</v>
      </c>
      <c r="B414" s="220" t="s">
        <v>621</v>
      </c>
      <c r="C414" s="221" t="s">
        <v>1226</v>
      </c>
      <c r="D414" s="222">
        <v>1341592.08</v>
      </c>
      <c r="E414" s="223">
        <v>20</v>
      </c>
    </row>
    <row r="415" spans="1:5" ht="12" customHeight="1" outlineLevel="2">
      <c r="A415" s="224" t="s">
        <v>365</v>
      </c>
      <c r="B415" s="225"/>
      <c r="C415" s="226" t="s">
        <v>1226</v>
      </c>
      <c r="D415" s="227">
        <v>1341592.08</v>
      </c>
      <c r="E415" s="228">
        <v>20</v>
      </c>
    </row>
    <row r="416" spans="1:5" ht="12" customHeight="1" outlineLevel="1">
      <c r="A416" s="219" t="s">
        <v>231</v>
      </c>
      <c r="B416" s="220" t="s">
        <v>230</v>
      </c>
      <c r="C416" s="221" t="s">
        <v>1226</v>
      </c>
      <c r="D416" s="222">
        <v>35117.449999999997</v>
      </c>
      <c r="E416" s="223">
        <v>1</v>
      </c>
    </row>
    <row r="417" spans="1:5" ht="12" customHeight="1" outlineLevel="2">
      <c r="A417" s="224" t="s">
        <v>367</v>
      </c>
      <c r="B417" s="225"/>
      <c r="C417" s="226" t="s">
        <v>1226</v>
      </c>
      <c r="D417" s="227">
        <v>35117.449999999997</v>
      </c>
      <c r="E417" s="228">
        <v>1</v>
      </c>
    </row>
    <row r="418" spans="1:5" ht="12" customHeight="1" outlineLevel="1">
      <c r="A418" s="219" t="s">
        <v>227</v>
      </c>
      <c r="B418" s="220" t="s">
        <v>226</v>
      </c>
      <c r="C418" s="221" t="s">
        <v>1226</v>
      </c>
      <c r="D418" s="222">
        <v>100606.96</v>
      </c>
      <c r="E418" s="223">
        <v>1</v>
      </c>
    </row>
    <row r="419" spans="1:5" ht="12" customHeight="1" outlineLevel="2">
      <c r="A419" s="224" t="s">
        <v>365</v>
      </c>
      <c r="B419" s="225"/>
      <c r="C419" s="226" t="s">
        <v>1226</v>
      </c>
      <c r="D419" s="227">
        <v>100606.96</v>
      </c>
      <c r="E419" s="228">
        <v>1</v>
      </c>
    </row>
    <row r="420" spans="1:5" ht="18" customHeight="1" outlineLevel="1">
      <c r="A420" s="219" t="s">
        <v>645</v>
      </c>
      <c r="B420" s="220" t="s">
        <v>644</v>
      </c>
      <c r="C420" s="221" t="s">
        <v>1226</v>
      </c>
      <c r="D420" s="222">
        <v>91129.21</v>
      </c>
      <c r="E420" s="223">
        <v>1.4490000000000001</v>
      </c>
    </row>
    <row r="421" spans="1:5" ht="12" customHeight="1" outlineLevel="2">
      <c r="A421" s="224" t="s">
        <v>367</v>
      </c>
      <c r="B421" s="225"/>
      <c r="C421" s="226" t="s">
        <v>1226</v>
      </c>
      <c r="D421" s="227">
        <v>91129.21</v>
      </c>
      <c r="E421" s="228">
        <v>1.4490000000000001</v>
      </c>
    </row>
    <row r="422" spans="1:5" ht="18" customHeight="1" outlineLevel="1">
      <c r="A422" s="219" t="s">
        <v>647</v>
      </c>
      <c r="B422" s="220" t="s">
        <v>646</v>
      </c>
      <c r="C422" s="221" t="s">
        <v>1226</v>
      </c>
      <c r="D422" s="222">
        <v>194794.66</v>
      </c>
      <c r="E422" s="223">
        <v>10</v>
      </c>
    </row>
    <row r="423" spans="1:5" ht="12" customHeight="1" outlineLevel="2">
      <c r="A423" s="224" t="s">
        <v>367</v>
      </c>
      <c r="B423" s="225"/>
      <c r="C423" s="226" t="s">
        <v>1226</v>
      </c>
      <c r="D423" s="227">
        <v>194794.66</v>
      </c>
      <c r="E423" s="228">
        <v>10</v>
      </c>
    </row>
    <row r="424" spans="1:5" ht="12" customHeight="1" outlineLevel="1">
      <c r="A424" s="219" t="s">
        <v>624</v>
      </c>
      <c r="B424" s="220" t="s">
        <v>623</v>
      </c>
      <c r="C424" s="221" t="s">
        <v>1226</v>
      </c>
      <c r="D424" s="222">
        <v>731635.39</v>
      </c>
      <c r="E424" s="223">
        <v>12</v>
      </c>
    </row>
    <row r="425" spans="1:5" ht="12" customHeight="1" outlineLevel="2">
      <c r="A425" s="224" t="s">
        <v>365</v>
      </c>
      <c r="B425" s="225"/>
      <c r="C425" s="226" t="s">
        <v>1226</v>
      </c>
      <c r="D425" s="227">
        <v>731635.39</v>
      </c>
      <c r="E425" s="228">
        <v>12</v>
      </c>
    </row>
    <row r="426" spans="1:5" ht="12" customHeight="1" outlineLevel="1">
      <c r="A426" s="219" t="s">
        <v>600</v>
      </c>
      <c r="B426" s="220" t="s">
        <v>599</v>
      </c>
      <c r="C426" s="221" t="s">
        <v>1226</v>
      </c>
      <c r="D426" s="222">
        <v>1786753.66</v>
      </c>
      <c r="E426" s="223">
        <v>63</v>
      </c>
    </row>
    <row r="427" spans="1:5" ht="12" customHeight="1" outlineLevel="2">
      <c r="A427" s="224" t="s">
        <v>364</v>
      </c>
      <c r="B427" s="225"/>
      <c r="C427" s="226" t="s">
        <v>1226</v>
      </c>
      <c r="D427" s="227">
        <v>368695.2</v>
      </c>
      <c r="E427" s="228">
        <v>13</v>
      </c>
    </row>
    <row r="428" spans="1:5" ht="12" customHeight="1" outlineLevel="2">
      <c r="A428" s="224" t="s">
        <v>368</v>
      </c>
      <c r="B428" s="225"/>
      <c r="C428" s="226" t="s">
        <v>1226</v>
      </c>
      <c r="D428" s="227">
        <v>1418058.46</v>
      </c>
      <c r="E428" s="228">
        <v>50</v>
      </c>
    </row>
    <row r="429" spans="1:5" ht="12" customHeight="1" outlineLevel="1">
      <c r="A429" s="219" t="s">
        <v>626</v>
      </c>
      <c r="B429" s="220" t="s">
        <v>625</v>
      </c>
      <c r="C429" s="221" t="s">
        <v>1226</v>
      </c>
      <c r="D429" s="222">
        <v>83662.92</v>
      </c>
      <c r="E429" s="223">
        <v>1.1719999999999999</v>
      </c>
    </row>
    <row r="430" spans="1:5" ht="12" customHeight="1" outlineLevel="2">
      <c r="A430" s="224" t="s">
        <v>365</v>
      </c>
      <c r="B430" s="225"/>
      <c r="C430" s="226" t="s">
        <v>1226</v>
      </c>
      <c r="D430" s="227">
        <v>83662.92</v>
      </c>
      <c r="E430" s="228">
        <v>1.1719999999999999</v>
      </c>
    </row>
    <row r="431" spans="1:5" ht="12" customHeight="1" outlineLevel="1">
      <c r="A431" s="219" t="s">
        <v>628</v>
      </c>
      <c r="B431" s="220" t="s">
        <v>627</v>
      </c>
      <c r="C431" s="221" t="s">
        <v>1226</v>
      </c>
      <c r="D431" s="222">
        <v>2874552.75</v>
      </c>
      <c r="E431" s="223">
        <v>20.664999999999999</v>
      </c>
    </row>
    <row r="432" spans="1:5" ht="12" customHeight="1" outlineLevel="2">
      <c r="A432" s="224" t="s">
        <v>365</v>
      </c>
      <c r="B432" s="225"/>
      <c r="C432" s="226" t="s">
        <v>1226</v>
      </c>
      <c r="D432" s="227">
        <v>2874552.75</v>
      </c>
      <c r="E432" s="228">
        <v>20.664999999999999</v>
      </c>
    </row>
    <row r="433" spans="1:5" ht="12" customHeight="1" outlineLevel="1">
      <c r="A433" s="219" t="s">
        <v>630</v>
      </c>
      <c r="B433" s="220" t="s">
        <v>629</v>
      </c>
      <c r="C433" s="221" t="s">
        <v>1226</v>
      </c>
      <c r="D433" s="222">
        <v>255937.65</v>
      </c>
      <c r="E433" s="223">
        <v>3.5219999999999998</v>
      </c>
    </row>
    <row r="434" spans="1:5" ht="12" customHeight="1" outlineLevel="2">
      <c r="A434" s="224" t="s">
        <v>365</v>
      </c>
      <c r="B434" s="225"/>
      <c r="C434" s="226" t="s">
        <v>1226</v>
      </c>
      <c r="D434" s="227">
        <v>255937.65</v>
      </c>
      <c r="E434" s="228">
        <v>3.5219999999999998</v>
      </c>
    </row>
    <row r="435" spans="1:5" ht="12" customHeight="1" outlineLevel="1">
      <c r="A435" s="219" t="s">
        <v>632</v>
      </c>
      <c r="B435" s="220" t="s">
        <v>631</v>
      </c>
      <c r="C435" s="221" t="s">
        <v>1226</v>
      </c>
      <c r="D435" s="222">
        <v>116275.06</v>
      </c>
      <c r="E435" s="223">
        <v>1.5329999999999999</v>
      </c>
    </row>
    <row r="436" spans="1:5" ht="12" customHeight="1" outlineLevel="2">
      <c r="A436" s="224" t="s">
        <v>365</v>
      </c>
      <c r="B436" s="225"/>
      <c r="C436" s="226" t="s">
        <v>1226</v>
      </c>
      <c r="D436" s="227">
        <v>116275.06</v>
      </c>
      <c r="E436" s="228">
        <v>1.5329999999999999</v>
      </c>
    </row>
    <row r="437" spans="1:5" ht="12" customHeight="1" outlineLevel="1">
      <c r="A437" s="219" t="s">
        <v>649</v>
      </c>
      <c r="B437" s="220" t="s">
        <v>648</v>
      </c>
      <c r="C437" s="221" t="s">
        <v>1226</v>
      </c>
      <c r="D437" s="222">
        <v>113957.08</v>
      </c>
      <c r="E437" s="223">
        <v>22</v>
      </c>
    </row>
    <row r="438" spans="1:5" ht="12" customHeight="1" outlineLevel="2">
      <c r="A438" s="224" t="s">
        <v>367</v>
      </c>
      <c r="B438" s="225"/>
      <c r="C438" s="226" t="s">
        <v>1226</v>
      </c>
      <c r="D438" s="227">
        <v>113957.08</v>
      </c>
      <c r="E438" s="228">
        <v>22</v>
      </c>
    </row>
    <row r="439" spans="1:5" ht="12" customHeight="1" outlineLevel="1">
      <c r="A439" s="219" t="s">
        <v>728</v>
      </c>
      <c r="B439" s="220" t="s">
        <v>727</v>
      </c>
      <c r="C439" s="221" t="s">
        <v>1226</v>
      </c>
      <c r="D439" s="222">
        <v>321741.43</v>
      </c>
      <c r="E439" s="223">
        <v>27</v>
      </c>
    </row>
    <row r="440" spans="1:5" ht="12" customHeight="1" outlineLevel="2">
      <c r="A440" s="224" t="s">
        <v>143</v>
      </c>
      <c r="B440" s="225"/>
      <c r="C440" s="226" t="s">
        <v>1226</v>
      </c>
      <c r="D440" s="227">
        <v>321741.43</v>
      </c>
      <c r="E440" s="228">
        <v>27</v>
      </c>
    </row>
    <row r="441" spans="1:5" ht="12" customHeight="1" outlineLevel="1">
      <c r="A441" s="219" t="s">
        <v>592</v>
      </c>
      <c r="B441" s="220" t="s">
        <v>591</v>
      </c>
      <c r="C441" s="221" t="s">
        <v>1226</v>
      </c>
      <c r="D441" s="222">
        <v>140793.07</v>
      </c>
      <c r="E441" s="223">
        <v>9</v>
      </c>
    </row>
    <row r="442" spans="1:5" ht="12" customHeight="1" outlineLevel="2">
      <c r="A442" s="224" t="s">
        <v>128</v>
      </c>
      <c r="B442" s="225"/>
      <c r="C442" s="226" t="s">
        <v>1226</v>
      </c>
      <c r="D442" s="227">
        <v>140793.07</v>
      </c>
      <c r="E442" s="228">
        <v>9</v>
      </c>
    </row>
    <row r="443" spans="1:5" ht="12" customHeight="1" outlineLevel="1">
      <c r="A443" s="219" t="s">
        <v>594</v>
      </c>
      <c r="B443" s="220" t="s">
        <v>593</v>
      </c>
      <c r="C443" s="221" t="s">
        <v>1226</v>
      </c>
      <c r="D443" s="222">
        <v>554013.62</v>
      </c>
      <c r="E443" s="223">
        <v>31</v>
      </c>
    </row>
    <row r="444" spans="1:5" ht="12" customHeight="1" outlineLevel="2">
      <c r="A444" s="224" t="s">
        <v>128</v>
      </c>
      <c r="B444" s="225"/>
      <c r="C444" s="226" t="s">
        <v>1226</v>
      </c>
      <c r="D444" s="227">
        <v>114718.83</v>
      </c>
      <c r="E444" s="228">
        <v>6</v>
      </c>
    </row>
    <row r="445" spans="1:5" ht="12" customHeight="1" outlineLevel="2">
      <c r="A445" s="224" t="s">
        <v>368</v>
      </c>
      <c r="B445" s="225"/>
      <c r="C445" s="226" t="s">
        <v>1226</v>
      </c>
      <c r="D445" s="227">
        <v>439294.79</v>
      </c>
      <c r="E445" s="228">
        <v>25</v>
      </c>
    </row>
    <row r="446" spans="1:5" ht="12" customHeight="1" outlineLevel="1">
      <c r="A446" s="219" t="s">
        <v>730</v>
      </c>
      <c r="B446" s="220" t="s">
        <v>729</v>
      </c>
      <c r="C446" s="221" t="s">
        <v>1226</v>
      </c>
      <c r="D446" s="222">
        <v>431518.95</v>
      </c>
      <c r="E446" s="223">
        <v>38</v>
      </c>
    </row>
    <row r="447" spans="1:5" ht="12" customHeight="1" outlineLevel="2">
      <c r="A447" s="224" t="s">
        <v>143</v>
      </c>
      <c r="B447" s="225"/>
      <c r="C447" s="226" t="s">
        <v>1226</v>
      </c>
      <c r="D447" s="227">
        <v>431518.95</v>
      </c>
      <c r="E447" s="228">
        <v>38</v>
      </c>
    </row>
    <row r="448" spans="1:5" ht="12" customHeight="1" outlineLevel="1">
      <c r="A448" s="219" t="s">
        <v>651</v>
      </c>
      <c r="B448" s="220" t="s">
        <v>650</v>
      </c>
      <c r="C448" s="221" t="s">
        <v>1226</v>
      </c>
      <c r="D448" s="222">
        <v>400618.72</v>
      </c>
      <c r="E448" s="223">
        <v>30</v>
      </c>
    </row>
    <row r="449" spans="1:5" ht="12" customHeight="1" outlineLevel="2">
      <c r="A449" s="224" t="s">
        <v>367</v>
      </c>
      <c r="B449" s="225"/>
      <c r="C449" s="226" t="s">
        <v>1226</v>
      </c>
      <c r="D449" s="227">
        <v>93477.7</v>
      </c>
      <c r="E449" s="228">
        <v>7</v>
      </c>
    </row>
    <row r="450" spans="1:5" ht="12" customHeight="1" outlineLevel="2">
      <c r="A450" s="224" t="s">
        <v>143</v>
      </c>
      <c r="B450" s="225"/>
      <c r="C450" s="226" t="s">
        <v>1226</v>
      </c>
      <c r="D450" s="227">
        <v>307141.02</v>
      </c>
      <c r="E450" s="228">
        <v>23</v>
      </c>
    </row>
    <row r="451" spans="1:5" ht="12" customHeight="1" outlineLevel="1">
      <c r="A451" s="219" t="s">
        <v>361</v>
      </c>
      <c r="B451" s="220" t="s">
        <v>360</v>
      </c>
      <c r="C451" s="221" t="s">
        <v>1226</v>
      </c>
      <c r="D451" s="222">
        <v>72571.850000000006</v>
      </c>
      <c r="E451" s="223">
        <v>3</v>
      </c>
    </row>
    <row r="452" spans="1:5" ht="12" customHeight="1" outlineLevel="2">
      <c r="A452" s="224" t="s">
        <v>143</v>
      </c>
      <c r="B452" s="225"/>
      <c r="C452" s="226" t="s">
        <v>1226</v>
      </c>
      <c r="D452" s="227">
        <v>72571.850000000006</v>
      </c>
      <c r="E452" s="228">
        <v>3</v>
      </c>
    </row>
    <row r="453" spans="1:5" ht="12" customHeight="1" outlineLevel="1">
      <c r="A453" s="219" t="s">
        <v>363</v>
      </c>
      <c r="B453" s="220" t="s">
        <v>362</v>
      </c>
      <c r="C453" s="221" t="s">
        <v>1226</v>
      </c>
      <c r="D453" s="222">
        <v>24420.48</v>
      </c>
      <c r="E453" s="223">
        <v>1</v>
      </c>
    </row>
    <row r="454" spans="1:5" ht="12" customHeight="1" outlineLevel="2">
      <c r="A454" s="224" t="s">
        <v>143</v>
      </c>
      <c r="B454" s="225"/>
      <c r="C454" s="226" t="s">
        <v>1226</v>
      </c>
      <c r="D454" s="227">
        <v>24420.48</v>
      </c>
      <c r="E454" s="228">
        <v>1</v>
      </c>
    </row>
    <row r="455" spans="1:5" ht="12" customHeight="1" outlineLevel="1">
      <c r="A455" s="219" t="s">
        <v>732</v>
      </c>
      <c r="B455" s="220" t="s">
        <v>731</v>
      </c>
      <c r="C455" s="221" t="s">
        <v>1226</v>
      </c>
      <c r="D455" s="222">
        <v>1612351.33</v>
      </c>
      <c r="E455" s="223">
        <v>191</v>
      </c>
    </row>
    <row r="456" spans="1:5" ht="12" customHeight="1" outlineLevel="2">
      <c r="A456" s="224" t="s">
        <v>143</v>
      </c>
      <c r="B456" s="225"/>
      <c r="C456" s="226" t="s">
        <v>1226</v>
      </c>
      <c r="D456" s="227">
        <v>1612351.33</v>
      </c>
      <c r="E456" s="228">
        <v>191</v>
      </c>
    </row>
    <row r="457" spans="1:5" ht="12" customHeight="1" outlineLevel="1">
      <c r="A457" s="219" t="s">
        <v>732</v>
      </c>
      <c r="B457" s="220" t="s">
        <v>733</v>
      </c>
      <c r="C457" s="221" t="s">
        <v>1226</v>
      </c>
      <c r="D457" s="222">
        <v>735745.22</v>
      </c>
      <c r="E457" s="223">
        <v>175</v>
      </c>
    </row>
    <row r="458" spans="1:5" ht="12" customHeight="1" outlineLevel="2">
      <c r="A458" s="224" t="s">
        <v>143</v>
      </c>
      <c r="B458" s="225"/>
      <c r="C458" s="226" t="s">
        <v>1226</v>
      </c>
      <c r="D458" s="227">
        <v>735745.22</v>
      </c>
      <c r="E458" s="228">
        <v>175</v>
      </c>
    </row>
    <row r="459" spans="1:5" ht="12" customHeight="1" outlineLevel="1">
      <c r="A459" s="219" t="s">
        <v>277</v>
      </c>
      <c r="B459" s="220" t="s">
        <v>276</v>
      </c>
      <c r="C459" s="221" t="s">
        <v>1226</v>
      </c>
      <c r="D459" s="222">
        <v>56845.94</v>
      </c>
      <c r="E459" s="223">
        <v>26</v>
      </c>
    </row>
    <row r="460" spans="1:5" ht="12" customHeight="1" outlineLevel="2">
      <c r="A460" s="224" t="s">
        <v>370</v>
      </c>
      <c r="B460" s="225"/>
      <c r="C460" s="226" t="s">
        <v>1226</v>
      </c>
      <c r="D460" s="227">
        <v>56845.94</v>
      </c>
      <c r="E460" s="228">
        <v>26</v>
      </c>
    </row>
    <row r="461" spans="1:5" ht="12" customHeight="1" outlineLevel="1">
      <c r="A461" s="219" t="s">
        <v>136</v>
      </c>
      <c r="B461" s="220" t="s">
        <v>135</v>
      </c>
      <c r="C461" s="221" t="s">
        <v>1226</v>
      </c>
      <c r="D461" s="222">
        <v>53588.72</v>
      </c>
      <c r="E461" s="223">
        <v>3</v>
      </c>
    </row>
    <row r="462" spans="1:5" ht="12" customHeight="1" outlineLevel="2">
      <c r="A462" s="224" t="s">
        <v>368</v>
      </c>
      <c r="B462" s="225"/>
      <c r="C462" s="226" t="s">
        <v>1226</v>
      </c>
      <c r="D462" s="227">
        <v>53588.72</v>
      </c>
      <c r="E462" s="228">
        <v>3</v>
      </c>
    </row>
    <row r="463" spans="1:5" ht="12" customHeight="1" outlineLevel="1">
      <c r="A463" s="219" t="s">
        <v>279</v>
      </c>
      <c r="B463" s="220" t="s">
        <v>278</v>
      </c>
      <c r="C463" s="221" t="s">
        <v>1226</v>
      </c>
      <c r="D463" s="222">
        <v>550867.89</v>
      </c>
      <c r="E463" s="223">
        <v>29</v>
      </c>
    </row>
    <row r="464" spans="1:5" ht="12" customHeight="1" outlineLevel="2">
      <c r="A464" s="224" t="s">
        <v>370</v>
      </c>
      <c r="B464" s="225"/>
      <c r="C464" s="226" t="s">
        <v>1226</v>
      </c>
      <c r="D464" s="227">
        <v>550867.89</v>
      </c>
      <c r="E464" s="228">
        <v>29</v>
      </c>
    </row>
    <row r="465" spans="1:5" ht="12" customHeight="1" outlineLevel="1">
      <c r="A465" s="219" t="s">
        <v>281</v>
      </c>
      <c r="B465" s="220" t="s">
        <v>280</v>
      </c>
      <c r="C465" s="221" t="s">
        <v>1226</v>
      </c>
      <c r="D465" s="222">
        <v>2166034.73</v>
      </c>
      <c r="E465" s="223">
        <v>73</v>
      </c>
    </row>
    <row r="466" spans="1:5" ht="12" customHeight="1" outlineLevel="2">
      <c r="A466" s="224" t="s">
        <v>365</v>
      </c>
      <c r="B466" s="225"/>
      <c r="C466" s="226" t="s">
        <v>1226</v>
      </c>
      <c r="D466" s="227">
        <v>1928661.07</v>
      </c>
      <c r="E466" s="228">
        <v>65</v>
      </c>
    </row>
    <row r="467" spans="1:5" ht="12" customHeight="1" outlineLevel="2">
      <c r="A467" s="224" t="s">
        <v>368</v>
      </c>
      <c r="B467" s="225"/>
      <c r="C467" s="226" t="s">
        <v>1226</v>
      </c>
      <c r="D467" s="227">
        <v>207701.95</v>
      </c>
      <c r="E467" s="228">
        <v>7</v>
      </c>
    </row>
    <row r="468" spans="1:5" ht="12" customHeight="1" outlineLevel="2">
      <c r="A468" s="224" t="s">
        <v>370</v>
      </c>
      <c r="B468" s="225"/>
      <c r="C468" s="226" t="s">
        <v>1226</v>
      </c>
      <c r="D468" s="227">
        <v>29671.71</v>
      </c>
      <c r="E468" s="228">
        <v>1</v>
      </c>
    </row>
    <row r="469" spans="1:5" ht="12" customHeight="1" outlineLevel="1">
      <c r="A469" s="219" t="s">
        <v>283</v>
      </c>
      <c r="B469" s="220" t="s">
        <v>282</v>
      </c>
      <c r="C469" s="221" t="s">
        <v>1226</v>
      </c>
      <c r="D469" s="222">
        <v>1302900.81</v>
      </c>
      <c r="E469" s="223">
        <v>83</v>
      </c>
    </row>
    <row r="470" spans="1:5" ht="12" customHeight="1" outlineLevel="2">
      <c r="A470" s="224" t="s">
        <v>367</v>
      </c>
      <c r="B470" s="225"/>
      <c r="C470" s="226" t="s">
        <v>1226</v>
      </c>
      <c r="D470" s="227">
        <v>31395.200000000001</v>
      </c>
      <c r="E470" s="228">
        <v>2</v>
      </c>
    </row>
    <row r="471" spans="1:5" ht="12" customHeight="1" outlineLevel="2">
      <c r="A471" s="224" t="s">
        <v>370</v>
      </c>
      <c r="B471" s="225"/>
      <c r="C471" s="226" t="s">
        <v>1226</v>
      </c>
      <c r="D471" s="227">
        <v>1271505.6100000001</v>
      </c>
      <c r="E471" s="228">
        <v>81</v>
      </c>
    </row>
    <row r="472" spans="1:5" ht="12" customHeight="1" outlineLevel="1">
      <c r="A472" s="219" t="s">
        <v>285</v>
      </c>
      <c r="B472" s="220" t="s">
        <v>284</v>
      </c>
      <c r="C472" s="221" t="s">
        <v>1226</v>
      </c>
      <c r="D472" s="222">
        <v>3112.41</v>
      </c>
      <c r="E472" s="223">
        <v>1</v>
      </c>
    </row>
    <row r="473" spans="1:5" ht="12" customHeight="1" outlineLevel="2">
      <c r="A473" s="224" t="s">
        <v>370</v>
      </c>
      <c r="B473" s="225"/>
      <c r="C473" s="226" t="s">
        <v>1226</v>
      </c>
      <c r="D473" s="227">
        <v>3112.41</v>
      </c>
      <c r="E473" s="228">
        <v>1</v>
      </c>
    </row>
    <row r="474" spans="1:5" ht="18" customHeight="1" outlineLevel="1">
      <c r="A474" s="219" t="s">
        <v>287</v>
      </c>
      <c r="B474" s="220" t="s">
        <v>286</v>
      </c>
      <c r="C474" s="221" t="s">
        <v>1226</v>
      </c>
      <c r="D474" s="222">
        <v>378525.47</v>
      </c>
      <c r="E474" s="223">
        <v>13</v>
      </c>
    </row>
    <row r="475" spans="1:5" ht="12" customHeight="1" outlineLevel="2">
      <c r="A475" s="224" t="s">
        <v>370</v>
      </c>
      <c r="B475" s="225"/>
      <c r="C475" s="226" t="s">
        <v>1226</v>
      </c>
      <c r="D475" s="227">
        <v>378525.47</v>
      </c>
      <c r="E475" s="228">
        <v>13</v>
      </c>
    </row>
    <row r="476" spans="1:5" ht="12" customHeight="1" outlineLevel="1">
      <c r="A476" s="219" t="s">
        <v>357</v>
      </c>
      <c r="B476" s="220" t="s">
        <v>356</v>
      </c>
      <c r="C476" s="221" t="s">
        <v>1226</v>
      </c>
      <c r="D476" s="222">
        <v>490400.3</v>
      </c>
      <c r="E476" s="223">
        <v>46</v>
      </c>
    </row>
    <row r="477" spans="1:5" ht="12" customHeight="1" outlineLevel="2">
      <c r="A477" s="224" t="s">
        <v>368</v>
      </c>
      <c r="B477" s="225"/>
      <c r="C477" s="226" t="s">
        <v>1226</v>
      </c>
      <c r="D477" s="227">
        <v>469078.55</v>
      </c>
      <c r="E477" s="228">
        <v>44</v>
      </c>
    </row>
    <row r="478" spans="1:5" ht="12" customHeight="1" outlineLevel="2">
      <c r="A478" s="224" t="s">
        <v>143</v>
      </c>
      <c r="B478" s="225"/>
      <c r="C478" s="226" t="s">
        <v>1226</v>
      </c>
      <c r="D478" s="227">
        <v>21321.75</v>
      </c>
      <c r="E478" s="228">
        <v>2</v>
      </c>
    </row>
    <row r="479" spans="1:5" ht="12" customHeight="1" outlineLevel="1">
      <c r="A479" s="219" t="s">
        <v>675</v>
      </c>
      <c r="B479" s="220" t="s">
        <v>674</v>
      </c>
      <c r="C479" s="221" t="s">
        <v>1226</v>
      </c>
      <c r="D479" s="222">
        <v>70000</v>
      </c>
      <c r="E479" s="223">
        <v>35</v>
      </c>
    </row>
    <row r="480" spans="1:5" ht="12" customHeight="1" outlineLevel="2">
      <c r="A480" s="224" t="s">
        <v>370</v>
      </c>
      <c r="B480" s="225"/>
      <c r="C480" s="226" t="s">
        <v>1226</v>
      </c>
      <c r="D480" s="227">
        <v>70000</v>
      </c>
      <c r="E480" s="228">
        <v>35</v>
      </c>
    </row>
    <row r="481" spans="1:5" ht="12" customHeight="1" outlineLevel="1">
      <c r="A481" s="219" t="s">
        <v>653</v>
      </c>
      <c r="B481" s="220" t="s">
        <v>652</v>
      </c>
      <c r="C481" s="221" t="s">
        <v>1226</v>
      </c>
      <c r="D481" s="222">
        <v>37390.36</v>
      </c>
      <c r="E481" s="223">
        <v>43</v>
      </c>
    </row>
    <row r="482" spans="1:5" ht="12" customHeight="1" outlineLevel="2">
      <c r="A482" s="224" t="s">
        <v>367</v>
      </c>
      <c r="B482" s="225"/>
      <c r="C482" s="226" t="s">
        <v>1226</v>
      </c>
      <c r="D482" s="227">
        <v>11147.35</v>
      </c>
      <c r="E482" s="228">
        <v>11</v>
      </c>
    </row>
    <row r="483" spans="1:5" ht="12" customHeight="1" outlineLevel="2">
      <c r="A483" s="224" t="s">
        <v>368</v>
      </c>
      <c r="B483" s="225"/>
      <c r="C483" s="226" t="s">
        <v>1226</v>
      </c>
      <c r="D483" s="227">
        <v>22643.01</v>
      </c>
      <c r="E483" s="228">
        <v>28</v>
      </c>
    </row>
    <row r="484" spans="1:5" ht="12" customHeight="1" outlineLevel="2">
      <c r="A484" s="224" t="s">
        <v>370</v>
      </c>
      <c r="B484" s="225"/>
      <c r="C484" s="226" t="s">
        <v>1226</v>
      </c>
      <c r="D484" s="227">
        <v>3600</v>
      </c>
      <c r="E484" s="228">
        <v>4</v>
      </c>
    </row>
    <row r="485" spans="1:5" ht="12" customHeight="1" outlineLevel="1">
      <c r="A485" s="219" t="s">
        <v>667</v>
      </c>
      <c r="B485" s="220" t="s">
        <v>666</v>
      </c>
      <c r="C485" s="221" t="s">
        <v>1226</v>
      </c>
      <c r="D485" s="222">
        <v>66434.53</v>
      </c>
      <c r="E485" s="223">
        <v>51</v>
      </c>
    </row>
    <row r="486" spans="1:5" ht="12" customHeight="1" outlineLevel="2">
      <c r="A486" s="224" t="s">
        <v>365</v>
      </c>
      <c r="B486" s="225"/>
      <c r="C486" s="226" t="s">
        <v>1226</v>
      </c>
      <c r="D486" s="227">
        <v>23800</v>
      </c>
      <c r="E486" s="228">
        <v>17</v>
      </c>
    </row>
    <row r="487" spans="1:5" ht="12" customHeight="1" outlineLevel="2">
      <c r="A487" s="224" t="s">
        <v>368</v>
      </c>
      <c r="B487" s="225"/>
      <c r="C487" s="226" t="s">
        <v>1226</v>
      </c>
      <c r="D487" s="227">
        <v>42634.53</v>
      </c>
      <c r="E487" s="228">
        <v>34</v>
      </c>
    </row>
    <row r="488" spans="1:5" ht="12" customHeight="1" outlineLevel="1">
      <c r="A488" s="219" t="s">
        <v>634</v>
      </c>
      <c r="B488" s="220" t="s">
        <v>633</v>
      </c>
      <c r="C488" s="221" t="s">
        <v>1226</v>
      </c>
      <c r="D488" s="222">
        <v>191093.79</v>
      </c>
      <c r="E488" s="223">
        <v>61</v>
      </c>
    </row>
    <row r="489" spans="1:5" ht="12" customHeight="1" outlineLevel="2">
      <c r="A489" s="224" t="s">
        <v>365</v>
      </c>
      <c r="B489" s="225"/>
      <c r="C489" s="226" t="s">
        <v>1226</v>
      </c>
      <c r="D489" s="227">
        <v>127296.83</v>
      </c>
      <c r="E489" s="228">
        <v>35</v>
      </c>
    </row>
    <row r="490" spans="1:5" ht="12" customHeight="1" outlineLevel="2">
      <c r="A490" s="224" t="s">
        <v>368</v>
      </c>
      <c r="B490" s="225"/>
      <c r="C490" s="226" t="s">
        <v>1226</v>
      </c>
      <c r="D490" s="227">
        <v>63796.959999999999</v>
      </c>
      <c r="E490" s="228">
        <v>26</v>
      </c>
    </row>
    <row r="491" spans="1:5" ht="12" customHeight="1" outlineLevel="1">
      <c r="A491" s="219" t="s">
        <v>1059</v>
      </c>
      <c r="B491" s="220" t="s">
        <v>1058</v>
      </c>
      <c r="C491" s="221" t="s">
        <v>1226</v>
      </c>
      <c r="D491" s="222">
        <v>175118.64</v>
      </c>
      <c r="E491" s="223">
        <v>16</v>
      </c>
    </row>
    <row r="492" spans="1:5" ht="12" customHeight="1" outlineLevel="2">
      <c r="A492" s="224" t="s">
        <v>124</v>
      </c>
      <c r="B492" s="225"/>
      <c r="C492" s="226" t="s">
        <v>1226</v>
      </c>
      <c r="D492" s="227">
        <v>150000</v>
      </c>
      <c r="E492" s="228">
        <v>10</v>
      </c>
    </row>
    <row r="493" spans="1:5" ht="12" customHeight="1" outlineLevel="2">
      <c r="A493" s="224" t="s">
        <v>365</v>
      </c>
      <c r="B493" s="225"/>
      <c r="C493" s="226" t="s">
        <v>1226</v>
      </c>
      <c r="D493" s="227">
        <v>25118.639999999999</v>
      </c>
      <c r="E493" s="228">
        <v>6</v>
      </c>
    </row>
    <row r="494" spans="1:5" ht="12" customHeight="1" outlineLevel="1">
      <c r="A494" s="219" t="s">
        <v>251</v>
      </c>
      <c r="B494" s="220" t="s">
        <v>250</v>
      </c>
      <c r="C494" s="221" t="s">
        <v>1226</v>
      </c>
      <c r="D494" s="222">
        <v>365100</v>
      </c>
      <c r="E494" s="223">
        <v>1</v>
      </c>
    </row>
    <row r="495" spans="1:5" ht="12" customHeight="1" outlineLevel="2">
      <c r="A495" s="224" t="s">
        <v>370</v>
      </c>
      <c r="B495" s="225"/>
      <c r="C495" s="226" t="s">
        <v>1226</v>
      </c>
      <c r="D495" s="227">
        <v>365100</v>
      </c>
      <c r="E495" s="228">
        <v>1</v>
      </c>
    </row>
    <row r="496" spans="1:5" ht="18" customHeight="1" outlineLevel="1">
      <c r="A496" s="219" t="s">
        <v>291</v>
      </c>
      <c r="B496" s="220" t="s">
        <v>290</v>
      </c>
      <c r="C496" s="221" t="s">
        <v>1226</v>
      </c>
      <c r="D496" s="222">
        <v>10805.08</v>
      </c>
      <c r="E496" s="223">
        <v>1</v>
      </c>
    </row>
    <row r="497" spans="1:5" ht="12" customHeight="1" outlineLevel="2">
      <c r="A497" s="224" t="s">
        <v>143</v>
      </c>
      <c r="B497" s="225"/>
      <c r="C497" s="226" t="s">
        <v>1226</v>
      </c>
      <c r="D497" s="227">
        <v>10805.08</v>
      </c>
      <c r="E497" s="228">
        <v>1</v>
      </c>
    </row>
    <row r="498" spans="1:5" ht="18" customHeight="1" outlineLevel="1">
      <c r="A498" s="219" t="s">
        <v>293</v>
      </c>
      <c r="B498" s="220" t="s">
        <v>292</v>
      </c>
      <c r="C498" s="221" t="s">
        <v>1226</v>
      </c>
      <c r="D498" s="222">
        <v>23050.85</v>
      </c>
      <c r="E498" s="223">
        <v>2</v>
      </c>
    </row>
    <row r="499" spans="1:5" ht="12" customHeight="1" outlineLevel="2">
      <c r="A499" s="224" t="s">
        <v>143</v>
      </c>
      <c r="B499" s="225"/>
      <c r="C499" s="226" t="s">
        <v>1226</v>
      </c>
      <c r="D499" s="227">
        <v>23050.85</v>
      </c>
      <c r="E499" s="228">
        <v>2</v>
      </c>
    </row>
    <row r="500" spans="1:5" ht="12" customHeight="1" outlineLevel="1">
      <c r="A500" s="219" t="s">
        <v>295</v>
      </c>
      <c r="B500" s="220" t="s">
        <v>294</v>
      </c>
      <c r="C500" s="221" t="s">
        <v>1226</v>
      </c>
      <c r="D500" s="230">
        <v>144.07</v>
      </c>
      <c r="E500" s="223">
        <v>1</v>
      </c>
    </row>
    <row r="501" spans="1:5" ht="12" customHeight="1" outlineLevel="2">
      <c r="A501" s="224" t="s">
        <v>143</v>
      </c>
      <c r="B501" s="225"/>
      <c r="C501" s="226" t="s">
        <v>1226</v>
      </c>
      <c r="D501" s="229">
        <v>144.07</v>
      </c>
      <c r="E501" s="228">
        <v>1</v>
      </c>
    </row>
    <row r="502" spans="1:5" ht="12" customHeight="1" outlineLevel="1">
      <c r="A502" s="219" t="s">
        <v>297</v>
      </c>
      <c r="B502" s="220" t="s">
        <v>296</v>
      </c>
      <c r="C502" s="221" t="s">
        <v>1226</v>
      </c>
      <c r="D502" s="230">
        <v>144.07</v>
      </c>
      <c r="E502" s="223">
        <v>1</v>
      </c>
    </row>
    <row r="503" spans="1:5" ht="12" customHeight="1" outlineLevel="2">
      <c r="A503" s="224" t="s">
        <v>143</v>
      </c>
      <c r="B503" s="225"/>
      <c r="C503" s="226" t="s">
        <v>1226</v>
      </c>
      <c r="D503" s="229">
        <v>144.07</v>
      </c>
      <c r="E503" s="228">
        <v>1</v>
      </c>
    </row>
    <row r="504" spans="1:5" ht="12" customHeight="1" outlineLevel="1">
      <c r="A504" s="219" t="s">
        <v>299</v>
      </c>
      <c r="B504" s="220" t="s">
        <v>298</v>
      </c>
      <c r="C504" s="221" t="s">
        <v>1226</v>
      </c>
      <c r="D504" s="230">
        <v>144.07</v>
      </c>
      <c r="E504" s="223">
        <v>1</v>
      </c>
    </row>
    <row r="505" spans="1:5" ht="12" customHeight="1" outlineLevel="2">
      <c r="A505" s="224" t="s">
        <v>143</v>
      </c>
      <c r="B505" s="225"/>
      <c r="C505" s="226" t="s">
        <v>1226</v>
      </c>
      <c r="D505" s="229">
        <v>144.07</v>
      </c>
      <c r="E505" s="228">
        <v>1</v>
      </c>
    </row>
    <row r="506" spans="1:5" ht="12" customHeight="1" outlineLevel="1">
      <c r="A506" s="219" t="s">
        <v>301</v>
      </c>
      <c r="B506" s="220" t="s">
        <v>300</v>
      </c>
      <c r="C506" s="221" t="s">
        <v>1226</v>
      </c>
      <c r="D506" s="230">
        <v>144.07</v>
      </c>
      <c r="E506" s="223">
        <v>1</v>
      </c>
    </row>
    <row r="507" spans="1:5" ht="12" customHeight="1" outlineLevel="2">
      <c r="A507" s="224" t="s">
        <v>143</v>
      </c>
      <c r="B507" s="225"/>
      <c r="C507" s="226" t="s">
        <v>1226</v>
      </c>
      <c r="D507" s="229">
        <v>144.07</v>
      </c>
      <c r="E507" s="228">
        <v>1</v>
      </c>
    </row>
    <row r="508" spans="1:5" ht="12" customHeight="1" outlineLevel="1">
      <c r="A508" s="219" t="s">
        <v>303</v>
      </c>
      <c r="B508" s="220" t="s">
        <v>302</v>
      </c>
      <c r="C508" s="221" t="s">
        <v>1226</v>
      </c>
      <c r="D508" s="230">
        <v>144.07</v>
      </c>
      <c r="E508" s="223">
        <v>1</v>
      </c>
    </row>
    <row r="509" spans="1:5" ht="12" customHeight="1" outlineLevel="2">
      <c r="A509" s="224" t="s">
        <v>143</v>
      </c>
      <c r="B509" s="225"/>
      <c r="C509" s="226" t="s">
        <v>1226</v>
      </c>
      <c r="D509" s="229">
        <v>144.07</v>
      </c>
      <c r="E509" s="228">
        <v>1</v>
      </c>
    </row>
    <row r="510" spans="1:5" ht="12" customHeight="1" outlineLevel="1">
      <c r="A510" s="219" t="s">
        <v>1115</v>
      </c>
      <c r="B510" s="220" t="s">
        <v>1114</v>
      </c>
      <c r="C510" s="221" t="s">
        <v>1226</v>
      </c>
      <c r="D510" s="222">
        <v>14698.3</v>
      </c>
      <c r="E510" s="223">
        <v>4</v>
      </c>
    </row>
    <row r="511" spans="1:5" ht="12" customHeight="1" outlineLevel="2">
      <c r="A511" s="224" t="s">
        <v>366</v>
      </c>
      <c r="B511" s="225"/>
      <c r="C511" s="226" t="s">
        <v>1226</v>
      </c>
      <c r="D511" s="227">
        <v>9498.2999999999993</v>
      </c>
      <c r="E511" s="228">
        <v>2</v>
      </c>
    </row>
    <row r="512" spans="1:5" ht="12" customHeight="1" outlineLevel="2">
      <c r="A512" s="224" t="s">
        <v>370</v>
      </c>
      <c r="B512" s="225"/>
      <c r="C512" s="226" t="s">
        <v>1226</v>
      </c>
      <c r="D512" s="227">
        <v>2600</v>
      </c>
      <c r="E512" s="228">
        <v>1</v>
      </c>
    </row>
    <row r="513" spans="1:5" ht="12" customHeight="1" outlineLevel="2">
      <c r="A513" s="224" t="s">
        <v>1227</v>
      </c>
      <c r="B513" s="225"/>
      <c r="C513" s="226" t="s">
        <v>1226</v>
      </c>
      <c r="D513" s="227">
        <v>2600</v>
      </c>
      <c r="E513" s="228">
        <v>1</v>
      </c>
    </row>
    <row r="514" spans="1:5" ht="12" customHeight="1" outlineLevel="1">
      <c r="A514" s="219" t="s">
        <v>1117</v>
      </c>
      <c r="B514" s="220" t="s">
        <v>1116</v>
      </c>
      <c r="C514" s="221" t="s">
        <v>1226</v>
      </c>
      <c r="D514" s="222">
        <v>20700</v>
      </c>
      <c r="E514" s="223">
        <v>6</v>
      </c>
    </row>
    <row r="515" spans="1:5" ht="12" customHeight="1" outlineLevel="2">
      <c r="A515" s="224" t="s">
        <v>1042</v>
      </c>
      <c r="B515" s="225"/>
      <c r="C515" s="226" t="s">
        <v>1226</v>
      </c>
      <c r="D515" s="227">
        <v>6000</v>
      </c>
      <c r="E515" s="228">
        <v>2</v>
      </c>
    </row>
    <row r="516" spans="1:5" ht="12" customHeight="1" outlineLevel="2">
      <c r="A516" s="224" t="s">
        <v>366</v>
      </c>
      <c r="B516" s="225"/>
      <c r="C516" s="226" t="s">
        <v>1226</v>
      </c>
      <c r="D516" s="227">
        <v>9500</v>
      </c>
      <c r="E516" s="228">
        <v>2</v>
      </c>
    </row>
    <row r="517" spans="1:5" ht="12" customHeight="1" outlineLevel="2">
      <c r="A517" s="224" t="s">
        <v>370</v>
      </c>
      <c r="B517" s="225"/>
      <c r="C517" s="226" t="s">
        <v>1226</v>
      </c>
      <c r="D517" s="227">
        <v>2600</v>
      </c>
      <c r="E517" s="228">
        <v>1</v>
      </c>
    </row>
    <row r="518" spans="1:5" ht="12" customHeight="1" outlineLevel="2">
      <c r="A518" s="224" t="s">
        <v>1227</v>
      </c>
      <c r="B518" s="225"/>
      <c r="C518" s="226" t="s">
        <v>1226</v>
      </c>
      <c r="D518" s="227">
        <v>2600</v>
      </c>
      <c r="E518" s="228">
        <v>1</v>
      </c>
    </row>
    <row r="519" spans="1:5" ht="12" customHeight="1" outlineLevel="1">
      <c r="A519" s="219" t="s">
        <v>1099</v>
      </c>
      <c r="B519" s="220" t="s">
        <v>1098</v>
      </c>
      <c r="C519" s="221" t="s">
        <v>1226</v>
      </c>
      <c r="D519" s="222">
        <v>40500</v>
      </c>
      <c r="E519" s="223">
        <v>3</v>
      </c>
    </row>
    <row r="520" spans="1:5" ht="12" customHeight="1" outlineLevel="2">
      <c r="A520" s="224" t="s">
        <v>365</v>
      </c>
      <c r="B520" s="225"/>
      <c r="C520" s="226" t="s">
        <v>1226</v>
      </c>
      <c r="D520" s="227">
        <v>40500</v>
      </c>
      <c r="E520" s="228">
        <v>3</v>
      </c>
    </row>
    <row r="521" spans="1:5" ht="12" customHeight="1" outlineLevel="1">
      <c r="A521" s="219" t="s">
        <v>223</v>
      </c>
      <c r="B521" s="220" t="s">
        <v>222</v>
      </c>
      <c r="C521" s="221" t="s">
        <v>1226</v>
      </c>
      <c r="D521" s="222">
        <v>188779.5</v>
      </c>
      <c r="E521" s="223">
        <v>696</v>
      </c>
    </row>
    <row r="522" spans="1:5" ht="12" customHeight="1" outlineLevel="2">
      <c r="A522" s="224" t="s">
        <v>364</v>
      </c>
      <c r="B522" s="225"/>
      <c r="C522" s="226" t="s">
        <v>1226</v>
      </c>
      <c r="D522" s="227">
        <v>1345.5</v>
      </c>
      <c r="E522" s="228">
        <v>5</v>
      </c>
    </row>
    <row r="523" spans="1:5" ht="12" customHeight="1" outlineLevel="2">
      <c r="A523" s="224" t="s">
        <v>365</v>
      </c>
      <c r="B523" s="225"/>
      <c r="C523" s="226" t="s">
        <v>1226</v>
      </c>
      <c r="D523" s="227">
        <v>14260</v>
      </c>
      <c r="E523" s="228">
        <v>50</v>
      </c>
    </row>
    <row r="524" spans="1:5" ht="12" customHeight="1" outlineLevel="2">
      <c r="A524" s="224" t="s">
        <v>1043</v>
      </c>
      <c r="B524" s="225"/>
      <c r="C524" s="226" t="s">
        <v>1226</v>
      </c>
      <c r="D524" s="229">
        <v>269.10000000000002</v>
      </c>
      <c r="E524" s="228">
        <v>1</v>
      </c>
    </row>
    <row r="525" spans="1:5" ht="12" customHeight="1" outlineLevel="2">
      <c r="A525" s="224" t="s">
        <v>1229</v>
      </c>
      <c r="B525" s="225"/>
      <c r="C525" s="226" t="s">
        <v>1226</v>
      </c>
      <c r="D525" s="229">
        <v>950</v>
      </c>
      <c r="E525" s="228">
        <v>1</v>
      </c>
    </row>
    <row r="526" spans="1:5" ht="12" customHeight="1" outlineLevel="2">
      <c r="A526" s="224" t="s">
        <v>143</v>
      </c>
      <c r="B526" s="225"/>
      <c r="C526" s="226" t="s">
        <v>1226</v>
      </c>
      <c r="D526" s="227">
        <v>171954.9</v>
      </c>
      <c r="E526" s="228">
        <v>639</v>
      </c>
    </row>
    <row r="527" spans="1:5" ht="12" customHeight="1" outlineLevel="1">
      <c r="A527" s="219" t="s">
        <v>1101</v>
      </c>
      <c r="B527" s="220" t="s">
        <v>1100</v>
      </c>
      <c r="C527" s="221" t="s">
        <v>1226</v>
      </c>
      <c r="D527" s="222">
        <v>132000</v>
      </c>
      <c r="E527" s="223">
        <v>12</v>
      </c>
    </row>
    <row r="528" spans="1:5" ht="12" customHeight="1" outlineLevel="2">
      <c r="A528" s="224" t="s">
        <v>365</v>
      </c>
      <c r="B528" s="225"/>
      <c r="C528" s="226" t="s">
        <v>1226</v>
      </c>
      <c r="D528" s="227">
        <v>72000</v>
      </c>
      <c r="E528" s="228">
        <v>6</v>
      </c>
    </row>
    <row r="529" spans="1:5" ht="12" customHeight="1" outlineLevel="2">
      <c r="A529" s="224" t="s">
        <v>370</v>
      </c>
      <c r="B529" s="225"/>
      <c r="C529" s="226" t="s">
        <v>1226</v>
      </c>
      <c r="D529" s="227">
        <v>60000</v>
      </c>
      <c r="E529" s="228">
        <v>6</v>
      </c>
    </row>
    <row r="530" spans="1:5" ht="12" customHeight="1" outlineLevel="1">
      <c r="A530" s="219" t="s">
        <v>1103</v>
      </c>
      <c r="B530" s="220" t="s">
        <v>1102</v>
      </c>
      <c r="C530" s="221" t="s">
        <v>1226</v>
      </c>
      <c r="D530" s="222">
        <v>34200</v>
      </c>
      <c r="E530" s="223">
        <v>6</v>
      </c>
    </row>
    <row r="531" spans="1:5" ht="12" customHeight="1" outlineLevel="2">
      <c r="A531" s="224" t="s">
        <v>365</v>
      </c>
      <c r="B531" s="225"/>
      <c r="C531" s="226" t="s">
        <v>1226</v>
      </c>
      <c r="D531" s="227">
        <v>34200</v>
      </c>
      <c r="E531" s="228">
        <v>6</v>
      </c>
    </row>
    <row r="532" spans="1:5" ht="12" customHeight="1" outlineLevel="1">
      <c r="A532" s="219" t="s">
        <v>1061</v>
      </c>
      <c r="B532" s="220" t="s">
        <v>1060</v>
      </c>
      <c r="C532" s="221" t="s">
        <v>1226</v>
      </c>
      <c r="D532" s="222">
        <v>84000</v>
      </c>
      <c r="E532" s="223">
        <v>24</v>
      </c>
    </row>
    <row r="533" spans="1:5" ht="12" customHeight="1" outlineLevel="2">
      <c r="A533" s="224" t="s">
        <v>124</v>
      </c>
      <c r="B533" s="225"/>
      <c r="C533" s="226" t="s">
        <v>1226</v>
      </c>
      <c r="D533" s="227">
        <v>47600</v>
      </c>
      <c r="E533" s="228">
        <v>17</v>
      </c>
    </row>
    <row r="534" spans="1:5" ht="12" customHeight="1" outlineLevel="2">
      <c r="A534" s="224" t="s">
        <v>365</v>
      </c>
      <c r="B534" s="225"/>
      <c r="C534" s="226" t="s">
        <v>1226</v>
      </c>
      <c r="D534" s="227">
        <v>36400</v>
      </c>
      <c r="E534" s="228">
        <v>7</v>
      </c>
    </row>
    <row r="535" spans="1:5" ht="12" customHeight="1" outlineLevel="1">
      <c r="A535" s="219" t="s">
        <v>1063</v>
      </c>
      <c r="B535" s="220" t="s">
        <v>1062</v>
      </c>
      <c r="C535" s="221" t="s">
        <v>1226</v>
      </c>
      <c r="D535" s="222">
        <v>75540</v>
      </c>
      <c r="E535" s="223">
        <v>20</v>
      </c>
    </row>
    <row r="536" spans="1:5" ht="12" customHeight="1" outlineLevel="2">
      <c r="A536" s="224" t="s">
        <v>124</v>
      </c>
      <c r="B536" s="225"/>
      <c r="C536" s="226" t="s">
        <v>1226</v>
      </c>
      <c r="D536" s="227">
        <v>40740</v>
      </c>
      <c r="E536" s="228">
        <v>14</v>
      </c>
    </row>
    <row r="537" spans="1:5" ht="12" customHeight="1" outlineLevel="2">
      <c r="A537" s="224" t="s">
        <v>365</v>
      </c>
      <c r="B537" s="225"/>
      <c r="C537" s="226" t="s">
        <v>1226</v>
      </c>
      <c r="D537" s="227">
        <v>34800</v>
      </c>
      <c r="E537" s="228">
        <v>6</v>
      </c>
    </row>
    <row r="538" spans="1:5" ht="12" customHeight="1" outlineLevel="1">
      <c r="A538" s="219" t="s">
        <v>1065</v>
      </c>
      <c r="B538" s="220" t="s">
        <v>1064</v>
      </c>
      <c r="C538" s="221" t="s">
        <v>1226</v>
      </c>
      <c r="D538" s="222">
        <v>154090.4</v>
      </c>
      <c r="E538" s="223">
        <v>37</v>
      </c>
    </row>
    <row r="539" spans="1:5" ht="12" customHeight="1" outlineLevel="2">
      <c r="A539" s="224" t="s">
        <v>124</v>
      </c>
      <c r="B539" s="225"/>
      <c r="C539" s="226" t="s">
        <v>1226</v>
      </c>
      <c r="D539" s="227">
        <v>75030.399999999994</v>
      </c>
      <c r="E539" s="228">
        <v>27</v>
      </c>
    </row>
    <row r="540" spans="1:5" ht="12" customHeight="1" outlineLevel="2">
      <c r="A540" s="224" t="s">
        <v>365</v>
      </c>
      <c r="B540" s="225"/>
      <c r="C540" s="226" t="s">
        <v>1226</v>
      </c>
      <c r="D540" s="227">
        <v>79060</v>
      </c>
      <c r="E540" s="228">
        <v>10</v>
      </c>
    </row>
    <row r="541" spans="1:5" ht="12" customHeight="1" outlineLevel="1">
      <c r="A541" s="219" t="s">
        <v>1105</v>
      </c>
      <c r="B541" s="220" t="s">
        <v>1104</v>
      </c>
      <c r="C541" s="221" t="s">
        <v>1226</v>
      </c>
      <c r="D541" s="222">
        <v>107100</v>
      </c>
      <c r="E541" s="223">
        <v>14</v>
      </c>
    </row>
    <row r="542" spans="1:5" ht="12" customHeight="1" outlineLevel="2">
      <c r="A542" s="224" t="s">
        <v>365</v>
      </c>
      <c r="B542" s="225"/>
      <c r="C542" s="226" t="s">
        <v>1226</v>
      </c>
      <c r="D542" s="227">
        <v>107100</v>
      </c>
      <c r="E542" s="228">
        <v>14</v>
      </c>
    </row>
    <row r="543" spans="1:5" ht="12" customHeight="1" outlineLevel="1">
      <c r="A543" s="219" t="s">
        <v>705</v>
      </c>
      <c r="B543" s="220" t="s">
        <v>704</v>
      </c>
      <c r="C543" s="221" t="s">
        <v>1226</v>
      </c>
      <c r="D543" s="222">
        <v>17491.53</v>
      </c>
      <c r="E543" s="223">
        <v>16</v>
      </c>
    </row>
    <row r="544" spans="1:5" ht="12" customHeight="1" outlineLevel="2">
      <c r="A544" s="224" t="s">
        <v>143</v>
      </c>
      <c r="B544" s="225"/>
      <c r="C544" s="226" t="s">
        <v>1226</v>
      </c>
      <c r="D544" s="227">
        <v>17491.53</v>
      </c>
      <c r="E544" s="228">
        <v>16</v>
      </c>
    </row>
    <row r="545" spans="1:5" ht="12" customHeight="1" outlineLevel="1">
      <c r="A545" s="219" t="s">
        <v>707</v>
      </c>
      <c r="B545" s="220" t="s">
        <v>706</v>
      </c>
      <c r="C545" s="221" t="s">
        <v>1226</v>
      </c>
      <c r="D545" s="222">
        <v>22500</v>
      </c>
      <c r="E545" s="223">
        <v>5</v>
      </c>
    </row>
    <row r="546" spans="1:5" ht="12" customHeight="1" outlineLevel="2">
      <c r="A546" s="224" t="s">
        <v>143</v>
      </c>
      <c r="B546" s="225"/>
      <c r="C546" s="226" t="s">
        <v>1226</v>
      </c>
      <c r="D546" s="227">
        <v>22500</v>
      </c>
      <c r="E546" s="228">
        <v>5</v>
      </c>
    </row>
    <row r="547" spans="1:5" ht="12" customHeight="1" outlineLevel="1">
      <c r="A547" s="219" t="s">
        <v>596</v>
      </c>
      <c r="B547" s="220" t="s">
        <v>595</v>
      </c>
      <c r="C547" s="221" t="s">
        <v>1226</v>
      </c>
      <c r="D547" s="222">
        <v>62418.33</v>
      </c>
      <c r="E547" s="223">
        <v>44</v>
      </c>
    </row>
    <row r="548" spans="1:5" ht="12" customHeight="1" outlineLevel="2">
      <c r="A548" s="224" t="s">
        <v>128</v>
      </c>
      <c r="B548" s="225"/>
      <c r="C548" s="226" t="s">
        <v>1226</v>
      </c>
      <c r="D548" s="227">
        <v>2671.67</v>
      </c>
      <c r="E548" s="228">
        <v>2</v>
      </c>
    </row>
    <row r="549" spans="1:5" ht="12" customHeight="1" outlineLevel="2">
      <c r="A549" s="224" t="s">
        <v>365</v>
      </c>
      <c r="B549" s="225"/>
      <c r="C549" s="226" t="s">
        <v>1226</v>
      </c>
      <c r="D549" s="227">
        <v>17000</v>
      </c>
      <c r="E549" s="228">
        <v>10</v>
      </c>
    </row>
    <row r="550" spans="1:5" ht="12" customHeight="1" outlineLevel="2">
      <c r="A550" s="224" t="s">
        <v>367</v>
      </c>
      <c r="B550" s="225"/>
      <c r="C550" s="226" t="s">
        <v>1226</v>
      </c>
      <c r="D550" s="227">
        <v>6679.16</v>
      </c>
      <c r="E550" s="228">
        <v>5</v>
      </c>
    </row>
    <row r="551" spans="1:5" ht="12" customHeight="1" outlineLevel="2">
      <c r="A551" s="224" t="s">
        <v>368</v>
      </c>
      <c r="B551" s="225"/>
      <c r="C551" s="226" t="s">
        <v>1226</v>
      </c>
      <c r="D551" s="227">
        <v>36067.5</v>
      </c>
      <c r="E551" s="228">
        <v>27</v>
      </c>
    </row>
    <row r="552" spans="1:5" ht="12" customHeight="1" outlineLevel="1">
      <c r="A552" s="219" t="s">
        <v>598</v>
      </c>
      <c r="B552" s="220" t="s">
        <v>597</v>
      </c>
      <c r="C552" s="221" t="s">
        <v>1226</v>
      </c>
      <c r="D552" s="222">
        <v>103100</v>
      </c>
      <c r="E552" s="223">
        <v>80</v>
      </c>
    </row>
    <row r="553" spans="1:5" ht="12" customHeight="1" outlineLevel="2">
      <c r="A553" s="224" t="s">
        <v>128</v>
      </c>
      <c r="B553" s="225"/>
      <c r="C553" s="226" t="s">
        <v>1226</v>
      </c>
      <c r="D553" s="227">
        <v>80000</v>
      </c>
      <c r="E553" s="228">
        <v>59</v>
      </c>
    </row>
    <row r="554" spans="1:5" ht="12" customHeight="1" outlineLevel="2">
      <c r="A554" s="224" t="s">
        <v>364</v>
      </c>
      <c r="B554" s="225"/>
      <c r="C554" s="226" t="s">
        <v>1226</v>
      </c>
      <c r="D554" s="227">
        <v>1100</v>
      </c>
      <c r="E554" s="228">
        <v>1</v>
      </c>
    </row>
    <row r="555" spans="1:5" ht="12" customHeight="1" outlineLevel="2">
      <c r="A555" s="224" t="s">
        <v>143</v>
      </c>
      <c r="B555" s="225"/>
      <c r="C555" s="226" t="s">
        <v>1226</v>
      </c>
      <c r="D555" s="227">
        <v>22000</v>
      </c>
      <c r="E555" s="228">
        <v>20</v>
      </c>
    </row>
    <row r="556" spans="1:5" ht="12" customHeight="1" outlineLevel="1">
      <c r="A556" s="219" t="s">
        <v>602</v>
      </c>
      <c r="B556" s="220" t="s">
        <v>601</v>
      </c>
      <c r="C556" s="221" t="s">
        <v>1226</v>
      </c>
      <c r="D556" s="222">
        <v>12042.6</v>
      </c>
      <c r="E556" s="223">
        <v>10</v>
      </c>
    </row>
    <row r="557" spans="1:5" ht="12" customHeight="1" outlineLevel="2">
      <c r="A557" s="224" t="s">
        <v>364</v>
      </c>
      <c r="B557" s="225"/>
      <c r="C557" s="226" t="s">
        <v>1226</v>
      </c>
      <c r="D557" s="227">
        <v>4995.07</v>
      </c>
      <c r="E557" s="228">
        <v>4</v>
      </c>
    </row>
    <row r="558" spans="1:5" ht="12" customHeight="1" outlineLevel="2">
      <c r="A558" s="224" t="s">
        <v>368</v>
      </c>
      <c r="B558" s="225"/>
      <c r="C558" s="226" t="s">
        <v>1226</v>
      </c>
      <c r="D558" s="227">
        <v>7047.53</v>
      </c>
      <c r="E558" s="228">
        <v>6</v>
      </c>
    </row>
    <row r="559" spans="1:5" ht="12" customHeight="1" outlineLevel="1">
      <c r="A559" s="219" t="s">
        <v>636</v>
      </c>
      <c r="B559" s="220" t="s">
        <v>635</v>
      </c>
      <c r="C559" s="221" t="s">
        <v>1226</v>
      </c>
      <c r="D559" s="222">
        <v>216330</v>
      </c>
      <c r="E559" s="223">
        <v>142</v>
      </c>
    </row>
    <row r="560" spans="1:5" ht="12" customHeight="1" outlineLevel="2">
      <c r="A560" s="224" t="s">
        <v>365</v>
      </c>
      <c r="B560" s="225"/>
      <c r="C560" s="226" t="s">
        <v>1226</v>
      </c>
      <c r="D560" s="227">
        <v>46500</v>
      </c>
      <c r="E560" s="228">
        <v>31</v>
      </c>
    </row>
    <row r="561" spans="1:5" ht="12" customHeight="1" outlineLevel="2">
      <c r="A561" s="224" t="s">
        <v>369</v>
      </c>
      <c r="B561" s="225"/>
      <c r="C561" s="226" t="s">
        <v>1226</v>
      </c>
      <c r="D561" s="227">
        <v>76500</v>
      </c>
      <c r="E561" s="228">
        <v>50</v>
      </c>
    </row>
    <row r="562" spans="1:5" ht="12" customHeight="1" outlineLevel="2">
      <c r="A562" s="224" t="s">
        <v>140</v>
      </c>
      <c r="B562" s="225"/>
      <c r="C562" s="226" t="s">
        <v>1226</v>
      </c>
      <c r="D562" s="227">
        <v>93330</v>
      </c>
      <c r="E562" s="228">
        <v>61</v>
      </c>
    </row>
    <row r="563" spans="1:5" ht="12" customHeight="1" outlineLevel="1">
      <c r="A563" s="219" t="s">
        <v>669</v>
      </c>
      <c r="B563" s="220" t="s">
        <v>668</v>
      </c>
      <c r="C563" s="221" t="s">
        <v>1226</v>
      </c>
      <c r="D563" s="222">
        <v>201537.41</v>
      </c>
      <c r="E563" s="223">
        <v>129</v>
      </c>
    </row>
    <row r="564" spans="1:5" ht="12" customHeight="1" outlineLevel="2">
      <c r="A564" s="224" t="s">
        <v>365</v>
      </c>
      <c r="B564" s="225"/>
      <c r="C564" s="226" t="s">
        <v>1226</v>
      </c>
      <c r="D564" s="227">
        <v>82500</v>
      </c>
      <c r="E564" s="228">
        <v>55</v>
      </c>
    </row>
    <row r="565" spans="1:5" ht="12" customHeight="1" outlineLevel="2">
      <c r="A565" s="224" t="s">
        <v>368</v>
      </c>
      <c r="B565" s="225"/>
      <c r="C565" s="226" t="s">
        <v>1226</v>
      </c>
      <c r="D565" s="227">
        <v>92011.45</v>
      </c>
      <c r="E565" s="228">
        <v>54</v>
      </c>
    </row>
    <row r="566" spans="1:5" ht="12" customHeight="1" outlineLevel="2">
      <c r="A566" s="224" t="s">
        <v>143</v>
      </c>
      <c r="B566" s="225"/>
      <c r="C566" s="226" t="s">
        <v>1226</v>
      </c>
      <c r="D566" s="227">
        <v>27025.96</v>
      </c>
      <c r="E566" s="228">
        <v>20</v>
      </c>
    </row>
    <row r="567" spans="1:5" ht="12" customHeight="1" outlineLevel="1">
      <c r="A567" s="219" t="s">
        <v>671</v>
      </c>
      <c r="B567" s="220" t="s">
        <v>670</v>
      </c>
      <c r="C567" s="221" t="s">
        <v>1226</v>
      </c>
      <c r="D567" s="222">
        <v>33698.32</v>
      </c>
      <c r="E567" s="223">
        <v>20</v>
      </c>
    </row>
    <row r="568" spans="1:5" ht="12" customHeight="1" outlineLevel="2">
      <c r="A568" s="224" t="s">
        <v>368</v>
      </c>
      <c r="B568" s="225"/>
      <c r="C568" s="226" t="s">
        <v>1226</v>
      </c>
      <c r="D568" s="227">
        <v>25227.81</v>
      </c>
      <c r="E568" s="228">
        <v>15</v>
      </c>
    </row>
    <row r="569" spans="1:5" ht="12" customHeight="1" outlineLevel="2">
      <c r="A569" s="224" t="s">
        <v>143</v>
      </c>
      <c r="B569" s="225"/>
      <c r="C569" s="226" t="s">
        <v>1226</v>
      </c>
      <c r="D569" s="227">
        <v>8470.51</v>
      </c>
      <c r="E569" s="228">
        <v>5</v>
      </c>
    </row>
    <row r="570" spans="1:5" ht="12" customHeight="1" outlineLevel="1">
      <c r="A570" s="219" t="s">
        <v>709</v>
      </c>
      <c r="B570" s="220" t="s">
        <v>708</v>
      </c>
      <c r="C570" s="221" t="s">
        <v>1226</v>
      </c>
      <c r="D570" s="222">
        <v>80542.05</v>
      </c>
      <c r="E570" s="223">
        <v>72</v>
      </c>
    </row>
    <row r="571" spans="1:5" ht="12" customHeight="1" outlineLevel="2">
      <c r="A571" s="224" t="s">
        <v>365</v>
      </c>
      <c r="B571" s="225"/>
      <c r="C571" s="226" t="s">
        <v>1226</v>
      </c>
      <c r="D571" s="227">
        <v>30203.27</v>
      </c>
      <c r="E571" s="228">
        <v>27</v>
      </c>
    </row>
    <row r="572" spans="1:5" ht="12" customHeight="1" outlineLevel="2">
      <c r="A572" s="224" t="s">
        <v>143</v>
      </c>
      <c r="B572" s="225"/>
      <c r="C572" s="226" t="s">
        <v>1226</v>
      </c>
      <c r="D572" s="227">
        <v>50338.78</v>
      </c>
      <c r="E572" s="228">
        <v>45</v>
      </c>
    </row>
    <row r="573" spans="1:5" ht="12" customHeight="1" outlineLevel="1">
      <c r="A573" s="219" t="s">
        <v>673</v>
      </c>
      <c r="B573" s="220" t="s">
        <v>672</v>
      </c>
      <c r="C573" s="221" t="s">
        <v>1226</v>
      </c>
      <c r="D573" s="222">
        <v>6292.2</v>
      </c>
      <c r="E573" s="223">
        <v>4</v>
      </c>
    </row>
    <row r="574" spans="1:5" ht="12" customHeight="1" outlineLevel="2">
      <c r="A574" s="224" t="s">
        <v>368</v>
      </c>
      <c r="B574" s="225"/>
      <c r="C574" s="226" t="s">
        <v>1226</v>
      </c>
      <c r="D574" s="227">
        <v>6292.2</v>
      </c>
      <c r="E574" s="228">
        <v>4</v>
      </c>
    </row>
    <row r="575" spans="1:5" ht="12" customHeight="1" outlineLevel="1">
      <c r="A575" s="219" t="s">
        <v>711</v>
      </c>
      <c r="B575" s="220" t="s">
        <v>710</v>
      </c>
      <c r="C575" s="221" t="s">
        <v>1226</v>
      </c>
      <c r="D575" s="222">
        <v>12500</v>
      </c>
      <c r="E575" s="223">
        <v>5</v>
      </c>
    </row>
    <row r="576" spans="1:5" ht="12" customHeight="1" outlineLevel="2">
      <c r="A576" s="224" t="s">
        <v>369</v>
      </c>
      <c r="B576" s="225"/>
      <c r="C576" s="226" t="s">
        <v>1226</v>
      </c>
      <c r="D576" s="227">
        <v>5000</v>
      </c>
      <c r="E576" s="228">
        <v>2</v>
      </c>
    </row>
    <row r="577" spans="1:5" ht="12" customHeight="1" outlineLevel="2">
      <c r="A577" s="224" t="s">
        <v>143</v>
      </c>
      <c r="B577" s="225"/>
      <c r="C577" s="226" t="s">
        <v>1226</v>
      </c>
      <c r="D577" s="227">
        <v>7500</v>
      </c>
      <c r="E577" s="228">
        <v>3</v>
      </c>
    </row>
    <row r="578" spans="1:5" ht="12" customHeight="1" outlineLevel="1">
      <c r="A578" s="219" t="s">
        <v>638</v>
      </c>
      <c r="B578" s="220" t="s">
        <v>637</v>
      </c>
      <c r="C578" s="221" t="s">
        <v>1226</v>
      </c>
      <c r="D578" s="222">
        <v>232715</v>
      </c>
      <c r="E578" s="223">
        <v>178</v>
      </c>
    </row>
    <row r="579" spans="1:5" ht="12" customHeight="1" outlineLevel="2">
      <c r="A579" s="224" t="s">
        <v>365</v>
      </c>
      <c r="B579" s="225"/>
      <c r="C579" s="226" t="s">
        <v>1226</v>
      </c>
      <c r="D579" s="227">
        <v>185000</v>
      </c>
      <c r="E579" s="228">
        <v>148</v>
      </c>
    </row>
    <row r="580" spans="1:5" ht="12" customHeight="1" outlineLevel="2">
      <c r="A580" s="224" t="s">
        <v>369</v>
      </c>
      <c r="B580" s="225"/>
      <c r="C580" s="226" t="s">
        <v>1226</v>
      </c>
      <c r="D580" s="227">
        <v>47715</v>
      </c>
      <c r="E580" s="228">
        <v>30</v>
      </c>
    </row>
    <row r="581" spans="1:5" ht="12" customHeight="1" outlineLevel="1">
      <c r="A581" s="219" t="s">
        <v>713</v>
      </c>
      <c r="B581" s="220" t="s">
        <v>714</v>
      </c>
      <c r="C581" s="221" t="s">
        <v>1226</v>
      </c>
      <c r="D581" s="222">
        <v>12025.43</v>
      </c>
      <c r="E581" s="223">
        <v>11</v>
      </c>
    </row>
    <row r="582" spans="1:5" ht="12" customHeight="1" outlineLevel="2">
      <c r="A582" s="224" t="s">
        <v>143</v>
      </c>
      <c r="B582" s="225"/>
      <c r="C582" s="226" t="s">
        <v>1226</v>
      </c>
      <c r="D582" s="227">
        <v>12025.43</v>
      </c>
      <c r="E582" s="228">
        <v>11</v>
      </c>
    </row>
    <row r="583" spans="1:5" ht="12" customHeight="1" outlineLevel="1">
      <c r="A583" s="219" t="s">
        <v>713</v>
      </c>
      <c r="B583" s="220" t="s">
        <v>712</v>
      </c>
      <c r="C583" s="221" t="s">
        <v>1226</v>
      </c>
      <c r="D583" s="222">
        <v>14440</v>
      </c>
      <c r="E583" s="223">
        <v>10</v>
      </c>
    </row>
    <row r="584" spans="1:5" ht="12" customHeight="1" outlineLevel="2">
      <c r="A584" s="224" t="s">
        <v>143</v>
      </c>
      <c r="B584" s="225"/>
      <c r="C584" s="226" t="s">
        <v>1226</v>
      </c>
      <c r="D584" s="227">
        <v>14440</v>
      </c>
      <c r="E584" s="228">
        <v>10</v>
      </c>
    </row>
    <row r="585" spans="1:5" ht="12" customHeight="1" outlineLevel="1">
      <c r="A585" s="219" t="s">
        <v>677</v>
      </c>
      <c r="B585" s="220" t="s">
        <v>676</v>
      </c>
      <c r="C585" s="221" t="s">
        <v>1226</v>
      </c>
      <c r="D585" s="222">
        <v>21921.24</v>
      </c>
      <c r="E585" s="223">
        <v>24</v>
      </c>
    </row>
    <row r="586" spans="1:5" ht="12" customHeight="1" outlineLevel="2">
      <c r="A586" s="224" t="s">
        <v>369</v>
      </c>
      <c r="B586" s="225"/>
      <c r="C586" s="226" t="s">
        <v>1226</v>
      </c>
      <c r="D586" s="227">
        <v>14418.42</v>
      </c>
      <c r="E586" s="228">
        <v>14</v>
      </c>
    </row>
    <row r="587" spans="1:5" ht="12" customHeight="1" outlineLevel="2">
      <c r="A587" s="224" t="s">
        <v>370</v>
      </c>
      <c r="B587" s="225"/>
      <c r="C587" s="226" t="s">
        <v>1226</v>
      </c>
      <c r="D587" s="227">
        <v>7502.82</v>
      </c>
      <c r="E587" s="228">
        <v>10</v>
      </c>
    </row>
    <row r="588" spans="1:5" ht="12" customHeight="1" outlineLevel="1">
      <c r="A588" s="219" t="s">
        <v>679</v>
      </c>
      <c r="B588" s="220" t="s">
        <v>678</v>
      </c>
      <c r="C588" s="221" t="s">
        <v>1226</v>
      </c>
      <c r="D588" s="222">
        <v>40500</v>
      </c>
      <c r="E588" s="223">
        <v>27</v>
      </c>
    </row>
    <row r="589" spans="1:5" ht="12" customHeight="1" outlineLevel="2">
      <c r="A589" s="224" t="s">
        <v>370</v>
      </c>
      <c r="B589" s="225"/>
      <c r="C589" s="226" t="s">
        <v>1226</v>
      </c>
      <c r="D589" s="227">
        <v>40500</v>
      </c>
      <c r="E589" s="228">
        <v>27</v>
      </c>
    </row>
    <row r="590" spans="1:5" ht="12" customHeight="1" outlineLevel="1">
      <c r="A590" s="219" t="s">
        <v>716</v>
      </c>
      <c r="B590" s="220" t="s">
        <v>715</v>
      </c>
      <c r="C590" s="221" t="s">
        <v>1226</v>
      </c>
      <c r="D590" s="222">
        <v>14415</v>
      </c>
      <c r="E590" s="223">
        <v>15</v>
      </c>
    </row>
    <row r="591" spans="1:5" ht="12" customHeight="1" outlineLevel="2">
      <c r="A591" s="224" t="s">
        <v>143</v>
      </c>
      <c r="B591" s="225"/>
      <c r="C591" s="226" t="s">
        <v>1226</v>
      </c>
      <c r="D591" s="227">
        <v>14415</v>
      </c>
      <c r="E591" s="228">
        <v>15</v>
      </c>
    </row>
    <row r="592" spans="1:5" ht="12" customHeight="1" outlineLevel="1">
      <c r="A592" s="219" t="s">
        <v>681</v>
      </c>
      <c r="B592" s="220" t="s">
        <v>680</v>
      </c>
      <c r="C592" s="221" t="s">
        <v>1226</v>
      </c>
      <c r="D592" s="222">
        <v>70560</v>
      </c>
      <c r="E592" s="223">
        <v>60</v>
      </c>
    </row>
    <row r="593" spans="1:5" ht="12" customHeight="1" outlineLevel="2">
      <c r="A593" s="224" t="s">
        <v>370</v>
      </c>
      <c r="B593" s="225"/>
      <c r="C593" s="226" t="s">
        <v>1226</v>
      </c>
      <c r="D593" s="227">
        <v>70560</v>
      </c>
      <c r="E593" s="228">
        <v>60</v>
      </c>
    </row>
    <row r="594" spans="1:5" ht="12" customHeight="1" outlineLevel="1">
      <c r="A594" s="219" t="s">
        <v>1067</v>
      </c>
      <c r="B594" s="220" t="s">
        <v>1066</v>
      </c>
      <c r="C594" s="221" t="s">
        <v>1226</v>
      </c>
      <c r="D594" s="222">
        <v>104750</v>
      </c>
      <c r="E594" s="223">
        <v>7</v>
      </c>
    </row>
    <row r="595" spans="1:5" ht="12" customHeight="1" outlineLevel="2">
      <c r="A595" s="224" t="s">
        <v>124</v>
      </c>
      <c r="B595" s="225"/>
      <c r="C595" s="226" t="s">
        <v>1226</v>
      </c>
      <c r="D595" s="227">
        <v>93000</v>
      </c>
      <c r="E595" s="228">
        <v>6</v>
      </c>
    </row>
    <row r="596" spans="1:5" ht="12" customHeight="1" outlineLevel="2">
      <c r="A596" s="224" t="s">
        <v>143</v>
      </c>
      <c r="B596" s="225"/>
      <c r="C596" s="226" t="s">
        <v>1226</v>
      </c>
      <c r="D596" s="227">
        <v>11750</v>
      </c>
      <c r="E596" s="228">
        <v>1</v>
      </c>
    </row>
    <row r="597" spans="1:5" ht="12" customHeight="1" outlineLevel="1">
      <c r="A597" s="219" t="s">
        <v>1069</v>
      </c>
      <c r="B597" s="220" t="s">
        <v>1068</v>
      </c>
      <c r="C597" s="221" t="s">
        <v>1226</v>
      </c>
      <c r="D597" s="222">
        <v>30000</v>
      </c>
      <c r="E597" s="223">
        <v>6</v>
      </c>
    </row>
    <row r="598" spans="1:5" ht="12" customHeight="1" outlineLevel="2">
      <c r="A598" s="224" t="s">
        <v>124</v>
      </c>
      <c r="B598" s="225"/>
      <c r="C598" s="226" t="s">
        <v>1226</v>
      </c>
      <c r="D598" s="227">
        <v>30000</v>
      </c>
      <c r="E598" s="228">
        <v>6</v>
      </c>
    </row>
    <row r="599" spans="1:5" ht="12" customHeight="1" outlineLevel="1">
      <c r="A599" s="219" t="s">
        <v>1071</v>
      </c>
      <c r="B599" s="220" t="s">
        <v>1070</v>
      </c>
      <c r="C599" s="221" t="s">
        <v>1226</v>
      </c>
      <c r="D599" s="222">
        <v>40000</v>
      </c>
      <c r="E599" s="223">
        <v>8</v>
      </c>
    </row>
    <row r="600" spans="1:5" ht="12" customHeight="1" outlineLevel="2">
      <c r="A600" s="224" t="s">
        <v>124</v>
      </c>
      <c r="B600" s="225"/>
      <c r="C600" s="226" t="s">
        <v>1226</v>
      </c>
      <c r="D600" s="227">
        <v>40000</v>
      </c>
      <c r="E600" s="228">
        <v>8</v>
      </c>
    </row>
    <row r="601" spans="1:5" ht="12" customHeight="1" outlineLevel="1">
      <c r="A601" s="219" t="s">
        <v>1073</v>
      </c>
      <c r="B601" s="220" t="s">
        <v>1072</v>
      </c>
      <c r="C601" s="221" t="s">
        <v>1226</v>
      </c>
      <c r="D601" s="222">
        <v>30000</v>
      </c>
      <c r="E601" s="223">
        <v>6</v>
      </c>
    </row>
    <row r="602" spans="1:5" ht="12" customHeight="1" outlineLevel="2">
      <c r="A602" s="224" t="s">
        <v>124</v>
      </c>
      <c r="B602" s="225"/>
      <c r="C602" s="226" t="s">
        <v>1226</v>
      </c>
      <c r="D602" s="227">
        <v>30000</v>
      </c>
      <c r="E602" s="228">
        <v>6</v>
      </c>
    </row>
    <row r="603" spans="1:5" ht="12" customHeight="1" outlineLevel="1">
      <c r="A603" s="219" t="s">
        <v>683</v>
      </c>
      <c r="B603" s="220" t="s">
        <v>682</v>
      </c>
      <c r="C603" s="221" t="s">
        <v>1226</v>
      </c>
      <c r="D603" s="222">
        <v>132000</v>
      </c>
      <c r="E603" s="223">
        <v>6</v>
      </c>
    </row>
    <row r="604" spans="1:5" ht="12" customHeight="1" outlineLevel="2">
      <c r="A604" s="224" t="s">
        <v>370</v>
      </c>
      <c r="B604" s="225"/>
      <c r="C604" s="226" t="s">
        <v>1226</v>
      </c>
      <c r="D604" s="227">
        <v>132000</v>
      </c>
      <c r="E604" s="228">
        <v>6</v>
      </c>
    </row>
    <row r="605" spans="1:5" ht="12" customHeight="1" outlineLevel="1">
      <c r="A605" s="219" t="s">
        <v>685</v>
      </c>
      <c r="B605" s="220" t="s">
        <v>684</v>
      </c>
      <c r="C605" s="221" t="s">
        <v>1226</v>
      </c>
      <c r="D605" s="222">
        <v>92000</v>
      </c>
      <c r="E605" s="223">
        <v>4</v>
      </c>
    </row>
    <row r="606" spans="1:5" ht="12" customHeight="1" outlineLevel="2">
      <c r="A606" s="224" t="s">
        <v>370</v>
      </c>
      <c r="B606" s="225"/>
      <c r="C606" s="226" t="s">
        <v>1226</v>
      </c>
      <c r="D606" s="227">
        <v>92000</v>
      </c>
      <c r="E606" s="228">
        <v>4</v>
      </c>
    </row>
    <row r="607" spans="1:5" ht="12" customHeight="1" outlineLevel="1">
      <c r="A607" s="219" t="s">
        <v>687</v>
      </c>
      <c r="B607" s="220" t="s">
        <v>686</v>
      </c>
      <c r="C607" s="221" t="s">
        <v>1226</v>
      </c>
      <c r="D607" s="222">
        <v>71000</v>
      </c>
      <c r="E607" s="223">
        <v>2</v>
      </c>
    </row>
    <row r="608" spans="1:5" ht="12" customHeight="1" outlineLevel="2">
      <c r="A608" s="224" t="s">
        <v>370</v>
      </c>
      <c r="B608" s="225"/>
      <c r="C608" s="226" t="s">
        <v>1226</v>
      </c>
      <c r="D608" s="227">
        <v>71000</v>
      </c>
      <c r="E608" s="228">
        <v>2</v>
      </c>
    </row>
    <row r="609" spans="1:5" ht="12" customHeight="1" outlineLevel="1">
      <c r="A609" s="219" t="s">
        <v>689</v>
      </c>
      <c r="B609" s="220" t="s">
        <v>688</v>
      </c>
      <c r="C609" s="221" t="s">
        <v>1226</v>
      </c>
      <c r="D609" s="222">
        <v>21500</v>
      </c>
      <c r="E609" s="223">
        <v>1</v>
      </c>
    </row>
    <row r="610" spans="1:5" ht="12" customHeight="1" outlineLevel="2">
      <c r="A610" s="224" t="s">
        <v>370</v>
      </c>
      <c r="B610" s="225"/>
      <c r="C610" s="226" t="s">
        <v>1226</v>
      </c>
      <c r="D610" s="227">
        <v>21500</v>
      </c>
      <c r="E610" s="228">
        <v>1</v>
      </c>
    </row>
    <row r="611" spans="1:5" ht="12" customHeight="1" outlineLevel="1">
      <c r="A611" s="219" t="s">
        <v>691</v>
      </c>
      <c r="B611" s="220" t="s">
        <v>690</v>
      </c>
      <c r="C611" s="221" t="s">
        <v>1226</v>
      </c>
      <c r="D611" s="222">
        <v>21500</v>
      </c>
      <c r="E611" s="223">
        <v>1</v>
      </c>
    </row>
    <row r="612" spans="1:5" ht="12" customHeight="1" outlineLevel="2">
      <c r="A612" s="224" t="s">
        <v>370</v>
      </c>
      <c r="B612" s="225"/>
      <c r="C612" s="226" t="s">
        <v>1226</v>
      </c>
      <c r="D612" s="227">
        <v>21500</v>
      </c>
      <c r="E612" s="228">
        <v>1</v>
      </c>
    </row>
    <row r="613" spans="1:5" ht="12" customHeight="1" outlineLevel="1">
      <c r="A613" s="219" t="s">
        <v>693</v>
      </c>
      <c r="B613" s="220" t="s">
        <v>692</v>
      </c>
      <c r="C613" s="221" t="s">
        <v>1226</v>
      </c>
      <c r="D613" s="222">
        <v>37000</v>
      </c>
      <c r="E613" s="223">
        <v>1</v>
      </c>
    </row>
    <row r="614" spans="1:5" ht="12" customHeight="1" outlineLevel="2">
      <c r="A614" s="224" t="s">
        <v>370</v>
      </c>
      <c r="B614" s="225"/>
      <c r="C614" s="226" t="s">
        <v>1226</v>
      </c>
      <c r="D614" s="227">
        <v>37000</v>
      </c>
      <c r="E614" s="228">
        <v>1</v>
      </c>
    </row>
    <row r="615" spans="1:5" ht="12" customHeight="1" outlineLevel="1">
      <c r="A615" s="219" t="s">
        <v>586</v>
      </c>
      <c r="B615" s="220" t="s">
        <v>585</v>
      </c>
      <c r="C615" s="221" t="s">
        <v>1226</v>
      </c>
      <c r="D615" s="222">
        <v>71220.34</v>
      </c>
      <c r="E615" s="223">
        <v>2</v>
      </c>
    </row>
    <row r="616" spans="1:5" ht="12" customHeight="1" outlineLevel="2">
      <c r="A616" s="224" t="s">
        <v>124</v>
      </c>
      <c r="B616" s="225"/>
      <c r="C616" s="226" t="s">
        <v>1226</v>
      </c>
      <c r="D616" s="227">
        <v>71220.34</v>
      </c>
      <c r="E616" s="228">
        <v>2</v>
      </c>
    </row>
    <row r="617" spans="1:5" ht="12" customHeight="1" outlineLevel="1">
      <c r="A617" s="219" t="s">
        <v>588</v>
      </c>
      <c r="B617" s="220" t="s">
        <v>587</v>
      </c>
      <c r="C617" s="221" t="s">
        <v>1226</v>
      </c>
      <c r="D617" s="222">
        <v>78305.08</v>
      </c>
      <c r="E617" s="223">
        <v>2</v>
      </c>
    </row>
    <row r="618" spans="1:5" ht="12" customHeight="1" outlineLevel="2">
      <c r="A618" s="224" t="s">
        <v>124</v>
      </c>
      <c r="B618" s="225"/>
      <c r="C618" s="226" t="s">
        <v>1226</v>
      </c>
      <c r="D618" s="227">
        <v>78305.08</v>
      </c>
      <c r="E618" s="228">
        <v>2</v>
      </c>
    </row>
    <row r="619" spans="1:5" ht="12" customHeight="1" outlineLevel="1">
      <c r="A619" s="219" t="s">
        <v>703</v>
      </c>
      <c r="B619" s="220" t="s">
        <v>702</v>
      </c>
      <c r="C619" s="221" t="s">
        <v>1226</v>
      </c>
      <c r="D619" s="222">
        <v>74745.759999999995</v>
      </c>
      <c r="E619" s="223">
        <v>3</v>
      </c>
    </row>
    <row r="620" spans="1:5" ht="12" customHeight="1" outlineLevel="2">
      <c r="A620" s="224" t="s">
        <v>143</v>
      </c>
      <c r="B620" s="225"/>
      <c r="C620" s="226" t="s">
        <v>1226</v>
      </c>
      <c r="D620" s="227">
        <v>74745.759999999995</v>
      </c>
      <c r="E620" s="228">
        <v>3</v>
      </c>
    </row>
    <row r="621" spans="1:5" ht="12" customHeight="1" outlineLevel="1">
      <c r="A621" s="219" t="s">
        <v>1075</v>
      </c>
      <c r="B621" s="220" t="s">
        <v>1074</v>
      </c>
      <c r="C621" s="221" t="s">
        <v>1226</v>
      </c>
      <c r="D621" s="222">
        <v>88000</v>
      </c>
      <c r="E621" s="223">
        <v>4</v>
      </c>
    </row>
    <row r="622" spans="1:5" ht="12" customHeight="1" outlineLevel="2">
      <c r="A622" s="224" t="s">
        <v>124</v>
      </c>
      <c r="B622" s="225"/>
      <c r="C622" s="226" t="s">
        <v>1226</v>
      </c>
      <c r="D622" s="227">
        <v>88000</v>
      </c>
      <c r="E622" s="228">
        <v>4</v>
      </c>
    </row>
    <row r="623" spans="1:5" ht="12" customHeight="1" outlineLevel="1">
      <c r="A623" s="219" t="s">
        <v>1077</v>
      </c>
      <c r="B623" s="220" t="s">
        <v>1076</v>
      </c>
      <c r="C623" s="221" t="s">
        <v>1226</v>
      </c>
      <c r="D623" s="222">
        <v>176000</v>
      </c>
      <c r="E623" s="223">
        <v>8</v>
      </c>
    </row>
    <row r="624" spans="1:5" ht="12" customHeight="1" outlineLevel="2">
      <c r="A624" s="224" t="s">
        <v>124</v>
      </c>
      <c r="B624" s="225"/>
      <c r="C624" s="226" t="s">
        <v>1226</v>
      </c>
      <c r="D624" s="227">
        <v>176000</v>
      </c>
      <c r="E624" s="228">
        <v>8</v>
      </c>
    </row>
    <row r="625" spans="1:5" ht="12" customHeight="1" outlineLevel="1">
      <c r="A625" s="219" t="s">
        <v>1079</v>
      </c>
      <c r="B625" s="220" t="s">
        <v>1078</v>
      </c>
      <c r="C625" s="221" t="s">
        <v>1226</v>
      </c>
      <c r="D625" s="222">
        <v>64000</v>
      </c>
      <c r="E625" s="223">
        <v>8</v>
      </c>
    </row>
    <row r="626" spans="1:5" ht="12" customHeight="1" outlineLevel="2">
      <c r="A626" s="224" t="s">
        <v>124</v>
      </c>
      <c r="B626" s="225"/>
      <c r="C626" s="226" t="s">
        <v>1226</v>
      </c>
      <c r="D626" s="227">
        <v>48000</v>
      </c>
      <c r="E626" s="228">
        <v>6</v>
      </c>
    </row>
    <row r="627" spans="1:5" ht="12" customHeight="1" outlineLevel="2">
      <c r="A627" s="224" t="s">
        <v>368</v>
      </c>
      <c r="B627" s="225"/>
      <c r="C627" s="226" t="s">
        <v>1226</v>
      </c>
      <c r="D627" s="227">
        <v>16000</v>
      </c>
      <c r="E627" s="228">
        <v>2</v>
      </c>
    </row>
    <row r="628" spans="1:5" ht="12" customHeight="1" outlineLevel="1">
      <c r="A628" s="219" t="s">
        <v>1081</v>
      </c>
      <c r="B628" s="220" t="s">
        <v>1080</v>
      </c>
      <c r="C628" s="221" t="s">
        <v>1226</v>
      </c>
      <c r="D628" s="222">
        <v>126000</v>
      </c>
      <c r="E628" s="223">
        <v>21</v>
      </c>
    </row>
    <row r="629" spans="1:5" ht="12" customHeight="1" outlineLevel="2">
      <c r="A629" s="224" t="s">
        <v>124</v>
      </c>
      <c r="B629" s="225"/>
      <c r="C629" s="226" t="s">
        <v>1226</v>
      </c>
      <c r="D629" s="227">
        <v>72000</v>
      </c>
      <c r="E629" s="228">
        <v>12</v>
      </c>
    </row>
    <row r="630" spans="1:5" ht="12" customHeight="1" outlineLevel="2">
      <c r="A630" s="224" t="s">
        <v>368</v>
      </c>
      <c r="B630" s="225"/>
      <c r="C630" s="226" t="s">
        <v>1226</v>
      </c>
      <c r="D630" s="227">
        <v>54000</v>
      </c>
      <c r="E630" s="228">
        <v>9</v>
      </c>
    </row>
    <row r="631" spans="1:5" ht="12" customHeight="1" outlineLevel="1">
      <c r="A631" s="219" t="s">
        <v>229</v>
      </c>
      <c r="B631" s="220" t="s">
        <v>228</v>
      </c>
      <c r="C631" s="221" t="s">
        <v>1226</v>
      </c>
      <c r="D631" s="222">
        <v>7615.67</v>
      </c>
      <c r="E631" s="223">
        <v>24</v>
      </c>
    </row>
    <row r="632" spans="1:5" ht="12" customHeight="1" outlineLevel="2">
      <c r="A632" s="224" t="s">
        <v>1041</v>
      </c>
      <c r="B632" s="225"/>
      <c r="C632" s="226" t="s">
        <v>1226</v>
      </c>
      <c r="D632" s="227">
        <v>1287</v>
      </c>
      <c r="E632" s="228">
        <v>4</v>
      </c>
    </row>
    <row r="633" spans="1:5" ht="12" customHeight="1" outlineLevel="2">
      <c r="A633" s="224" t="s">
        <v>366</v>
      </c>
      <c r="B633" s="225"/>
      <c r="C633" s="226" t="s">
        <v>1226</v>
      </c>
      <c r="D633" s="227">
        <v>1180.67</v>
      </c>
      <c r="E633" s="228">
        <v>4</v>
      </c>
    </row>
    <row r="634" spans="1:5" ht="12" customHeight="1" outlineLevel="2">
      <c r="A634" s="224" t="s">
        <v>143</v>
      </c>
      <c r="B634" s="225"/>
      <c r="C634" s="226" t="s">
        <v>1226</v>
      </c>
      <c r="D634" s="227">
        <v>5148</v>
      </c>
      <c r="E634" s="228">
        <v>16</v>
      </c>
    </row>
    <row r="635" spans="1:5" ht="12" customHeight="1" outlineLevel="1">
      <c r="A635" s="219" t="s">
        <v>580</v>
      </c>
      <c r="B635" s="220" t="s">
        <v>579</v>
      </c>
      <c r="C635" s="221" t="s">
        <v>1226</v>
      </c>
      <c r="D635" s="222">
        <v>3972.04</v>
      </c>
      <c r="E635" s="223">
        <v>2</v>
      </c>
    </row>
    <row r="636" spans="1:5" ht="12" customHeight="1" outlineLevel="2">
      <c r="A636" s="224" t="s">
        <v>124</v>
      </c>
      <c r="B636" s="225"/>
      <c r="C636" s="226" t="s">
        <v>1226</v>
      </c>
      <c r="D636" s="227">
        <v>3972.04</v>
      </c>
      <c r="E636" s="228">
        <v>2</v>
      </c>
    </row>
    <row r="637" spans="1:5" ht="12" customHeight="1" outlineLevel="1">
      <c r="A637" s="219" t="s">
        <v>582</v>
      </c>
      <c r="B637" s="220" t="s">
        <v>581</v>
      </c>
      <c r="C637" s="221" t="s">
        <v>1226</v>
      </c>
      <c r="D637" s="222">
        <v>2700</v>
      </c>
      <c r="E637" s="223">
        <v>2</v>
      </c>
    </row>
    <row r="638" spans="1:5" ht="12" customHeight="1" outlineLevel="2">
      <c r="A638" s="224" t="s">
        <v>124</v>
      </c>
      <c r="B638" s="225"/>
      <c r="C638" s="226" t="s">
        <v>1226</v>
      </c>
      <c r="D638" s="227">
        <v>2700</v>
      </c>
      <c r="E638" s="228">
        <v>2</v>
      </c>
    </row>
    <row r="639" spans="1:5" ht="12.95" customHeight="1">
      <c r="A639" s="231" t="s">
        <v>1216</v>
      </c>
      <c r="B639" s="232"/>
      <c r="C639" s="200" t="s">
        <v>1226</v>
      </c>
      <c r="D639" s="233">
        <v>45560965.880000003</v>
      </c>
      <c r="E639" s="234"/>
    </row>
    <row r="645" spans="1:11" s="240" customFormat="1" ht="56.25">
      <c r="A645" s="235">
        <v>57</v>
      </c>
      <c r="B645" s="235" t="s">
        <v>639</v>
      </c>
      <c r="C645" s="236" t="s">
        <v>640</v>
      </c>
      <c r="D645" s="237" t="s">
        <v>641</v>
      </c>
      <c r="E645" s="236" t="s">
        <v>108</v>
      </c>
      <c r="F645" s="238">
        <v>1</v>
      </c>
      <c r="G645" s="236" t="s">
        <v>367</v>
      </c>
      <c r="H645" s="236" t="s">
        <v>27</v>
      </c>
      <c r="I645" s="239">
        <v>371200</v>
      </c>
      <c r="J645" s="240" t="s">
        <v>1230</v>
      </c>
      <c r="K645" s="241" t="e">
        <f>HYPERLINK("#'TDSheet (2)'!"&amp;ADDRESS(MATCH(C645,'TDSheet (2)'!$B$1:$B$638,),1),C645)</f>
        <v>#N/A</v>
      </c>
    </row>
  </sheetData>
  <autoFilter ref="A10:E639"/>
  <pageMargins left="0.19685039370078741" right="0.19685039370078741" top="0.19685039370078741" bottom="0.19685039370078741" header="0.39370078740157483" footer="0.39370078740157483"/>
  <pageSetup paperSize="9" fitToHeight="0" pageOrder="overThenDown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N359"/>
  <sheetViews>
    <sheetView topLeftCell="A10" workbookViewId="0">
      <selection activeCell="C22" sqref="C22"/>
    </sheetView>
  </sheetViews>
  <sheetFormatPr defaultColWidth="10.5" defaultRowHeight="11.45" customHeight="1"/>
  <cols>
    <col min="1" max="1" width="47.1640625" style="181" customWidth="1"/>
    <col min="2" max="2" width="15.83203125" style="181" customWidth="1"/>
    <col min="3" max="3" width="79" style="181" customWidth="1"/>
    <col min="4" max="4" width="46" style="181" customWidth="1"/>
    <col min="5" max="14" width="19.83203125" style="181" customWidth="1"/>
    <col min="15" max="16384" width="10.5" style="182"/>
  </cols>
  <sheetData>
    <row r="1" spans="1:14" ht="12.95" customHeight="1">
      <c r="A1" s="190" t="s">
        <v>1158</v>
      </c>
      <c r="B1" s="190"/>
      <c r="C1" s="190"/>
    </row>
    <row r="2" spans="1:14" ht="15.95" customHeight="1">
      <c r="A2" s="191" t="s">
        <v>1159</v>
      </c>
      <c r="B2" s="191"/>
      <c r="C2" s="191"/>
    </row>
    <row r="3" spans="1:14" s="181" customFormat="1" ht="2.1" customHeight="1"/>
    <row r="4" spans="1:14" ht="11.1" customHeight="1">
      <c r="A4" s="183" t="s">
        <v>1160</v>
      </c>
      <c r="B4" s="183"/>
      <c r="C4" s="183"/>
    </row>
    <row r="5" spans="1:14" s="181" customFormat="1" ht="2.1" customHeight="1"/>
    <row r="6" spans="1:14" ht="33" customHeight="1">
      <c r="A6" s="183" t="s">
        <v>1161</v>
      </c>
      <c r="B6" s="183"/>
      <c r="C6" s="183"/>
    </row>
    <row r="7" spans="1:14" s="181" customFormat="1" ht="2.1" customHeight="1"/>
    <row r="8" spans="1:14" ht="12.95" customHeight="1">
      <c r="A8" s="192" t="s">
        <v>1162</v>
      </c>
      <c r="B8" s="192" t="s">
        <v>1163</v>
      </c>
      <c r="C8" s="193" t="s">
        <v>5</v>
      </c>
      <c r="D8" s="192" t="s">
        <v>6</v>
      </c>
      <c r="E8" s="388" t="s">
        <v>1164</v>
      </c>
      <c r="F8" s="388"/>
      <c r="G8" s="388"/>
      <c r="H8" s="388" t="s">
        <v>1165</v>
      </c>
      <c r="I8" s="388"/>
      <c r="J8" s="388"/>
      <c r="K8" s="388"/>
      <c r="L8" s="388" t="s">
        <v>1166</v>
      </c>
      <c r="M8" s="388"/>
      <c r="N8" s="388"/>
    </row>
    <row r="9" spans="1:14" ht="38.1" customHeight="1">
      <c r="A9" s="194"/>
      <c r="B9" s="195"/>
      <c r="C9" s="196"/>
      <c r="D9" s="195"/>
      <c r="E9" s="184" t="s">
        <v>111</v>
      </c>
      <c r="F9" s="184" t="s">
        <v>1167</v>
      </c>
      <c r="G9" s="184" t="s">
        <v>1168</v>
      </c>
      <c r="H9" s="184" t="s">
        <v>1169</v>
      </c>
      <c r="I9" s="184" t="s">
        <v>1170</v>
      </c>
      <c r="J9" s="184" t="s">
        <v>1171</v>
      </c>
      <c r="K9" s="184" t="s">
        <v>1172</v>
      </c>
      <c r="L9" s="184" t="s">
        <v>111</v>
      </c>
      <c r="M9" s="184" t="s">
        <v>1167</v>
      </c>
      <c r="N9" s="184" t="s">
        <v>1168</v>
      </c>
    </row>
    <row r="10" spans="1:14" ht="24" customHeight="1">
      <c r="A10" s="185" t="s">
        <v>914</v>
      </c>
      <c r="B10" s="185" t="s">
        <v>913</v>
      </c>
      <c r="C10" s="197" t="s">
        <v>75</v>
      </c>
      <c r="D10" s="185" t="s">
        <v>18</v>
      </c>
      <c r="E10" s="186">
        <v>1846761.86</v>
      </c>
      <c r="F10" s="186">
        <v>1846761.86</v>
      </c>
      <c r="G10" s="187"/>
      <c r="H10" s="187"/>
      <c r="I10" s="187"/>
      <c r="J10" s="187"/>
      <c r="K10" s="187"/>
      <c r="L10" s="186">
        <v>1846761.86</v>
      </c>
      <c r="M10" s="186">
        <v>1846761.86</v>
      </c>
      <c r="N10" s="187"/>
    </row>
    <row r="11" spans="1:14" ht="12" customHeight="1">
      <c r="A11" s="185" t="s">
        <v>462</v>
      </c>
      <c r="B11" s="185" t="s">
        <v>461</v>
      </c>
      <c r="C11" s="198" t="s">
        <v>550</v>
      </c>
      <c r="D11" s="185" t="s">
        <v>560</v>
      </c>
      <c r="E11" s="186">
        <v>60160</v>
      </c>
      <c r="F11" s="186">
        <v>13034.71</v>
      </c>
      <c r="G11" s="186">
        <v>47125.29</v>
      </c>
      <c r="H11" s="187"/>
      <c r="I11" s="187"/>
      <c r="J11" s="187"/>
      <c r="K11" s="187"/>
      <c r="L11" s="186">
        <v>60160</v>
      </c>
      <c r="M11" s="186">
        <v>13034.71</v>
      </c>
      <c r="N11" s="186">
        <v>47125.29</v>
      </c>
    </row>
    <row r="12" spans="1:14" ht="24" customHeight="1">
      <c r="A12" s="185" t="s">
        <v>911</v>
      </c>
      <c r="B12" s="185" t="s">
        <v>910</v>
      </c>
      <c r="C12" s="198" t="s">
        <v>75</v>
      </c>
      <c r="D12" s="185" t="s">
        <v>561</v>
      </c>
      <c r="E12" s="186">
        <v>230508.48</v>
      </c>
      <c r="F12" s="186">
        <v>64030.15</v>
      </c>
      <c r="G12" s="186">
        <v>166478.32999999999</v>
      </c>
      <c r="H12" s="187"/>
      <c r="I12" s="187"/>
      <c r="J12" s="187"/>
      <c r="K12" s="187"/>
      <c r="L12" s="186">
        <v>230508.48</v>
      </c>
      <c r="M12" s="186">
        <v>64030.15</v>
      </c>
      <c r="N12" s="186">
        <v>166478.32999999999</v>
      </c>
    </row>
    <row r="13" spans="1:14" ht="24" customHeight="1">
      <c r="A13" s="185" t="s">
        <v>396</v>
      </c>
      <c r="B13" s="185" t="s">
        <v>395</v>
      </c>
      <c r="C13" s="198" t="s">
        <v>22</v>
      </c>
      <c r="D13" s="185" t="s">
        <v>23</v>
      </c>
      <c r="E13" s="186">
        <v>74915.25</v>
      </c>
      <c r="F13" s="186">
        <v>20809.8</v>
      </c>
      <c r="G13" s="186">
        <v>54105.45</v>
      </c>
      <c r="H13" s="187"/>
      <c r="I13" s="187"/>
      <c r="J13" s="187"/>
      <c r="K13" s="187"/>
      <c r="L13" s="186">
        <v>74915.25</v>
      </c>
      <c r="M13" s="186">
        <v>20809.8</v>
      </c>
      <c r="N13" s="186">
        <v>54105.45</v>
      </c>
    </row>
    <row r="14" spans="1:14" ht="24" customHeight="1">
      <c r="A14" s="185" t="s">
        <v>49</v>
      </c>
      <c r="B14" s="185" t="s">
        <v>48</v>
      </c>
      <c r="C14" s="198" t="s">
        <v>549</v>
      </c>
      <c r="D14" s="185" t="s">
        <v>558</v>
      </c>
      <c r="E14" s="186">
        <v>77796.61</v>
      </c>
      <c r="F14" s="186">
        <v>77796.61</v>
      </c>
      <c r="G14" s="187"/>
      <c r="H14" s="187"/>
      <c r="I14" s="187"/>
      <c r="J14" s="187"/>
      <c r="K14" s="187"/>
      <c r="L14" s="186">
        <v>77796.61</v>
      </c>
      <c r="M14" s="186">
        <v>77796.61</v>
      </c>
      <c r="N14" s="187"/>
    </row>
    <row r="15" spans="1:14" ht="24" customHeight="1">
      <c r="A15" s="185" t="s">
        <v>907</v>
      </c>
      <c r="B15" s="185" t="s">
        <v>906</v>
      </c>
      <c r="C15" s="198" t="s">
        <v>75</v>
      </c>
      <c r="D15" s="185" t="s">
        <v>561</v>
      </c>
      <c r="E15" s="186">
        <v>146949.15</v>
      </c>
      <c r="F15" s="186">
        <v>61228.800000000003</v>
      </c>
      <c r="G15" s="186">
        <v>85720.35</v>
      </c>
      <c r="H15" s="187"/>
      <c r="I15" s="187"/>
      <c r="J15" s="187"/>
      <c r="K15" s="187"/>
      <c r="L15" s="186">
        <v>146949.15</v>
      </c>
      <c r="M15" s="186">
        <v>61228.800000000003</v>
      </c>
      <c r="N15" s="186">
        <v>85720.35</v>
      </c>
    </row>
    <row r="16" spans="1:14" ht="24" customHeight="1">
      <c r="A16" s="185" t="s">
        <v>853</v>
      </c>
      <c r="B16" s="185" t="s">
        <v>852</v>
      </c>
      <c r="C16" s="198" t="s">
        <v>548</v>
      </c>
      <c r="D16" s="185" t="s">
        <v>557</v>
      </c>
      <c r="E16" s="186">
        <v>150000</v>
      </c>
      <c r="F16" s="186">
        <v>68750</v>
      </c>
      <c r="G16" s="186">
        <v>81250</v>
      </c>
      <c r="H16" s="187"/>
      <c r="I16" s="187"/>
      <c r="J16" s="187"/>
      <c r="K16" s="187"/>
      <c r="L16" s="186">
        <v>150000</v>
      </c>
      <c r="M16" s="186">
        <v>68750</v>
      </c>
      <c r="N16" s="186">
        <v>81250</v>
      </c>
    </row>
    <row r="17" spans="1:14" ht="24" customHeight="1">
      <c r="A17" s="185" t="s">
        <v>855</v>
      </c>
      <c r="B17" s="185" t="s">
        <v>854</v>
      </c>
      <c r="C17" s="198" t="s">
        <v>548</v>
      </c>
      <c r="D17" s="185" t="s">
        <v>557</v>
      </c>
      <c r="E17" s="186">
        <v>45000</v>
      </c>
      <c r="F17" s="186">
        <v>15000</v>
      </c>
      <c r="G17" s="186">
        <v>30000</v>
      </c>
      <c r="H17" s="187"/>
      <c r="I17" s="187"/>
      <c r="J17" s="187"/>
      <c r="K17" s="187"/>
      <c r="L17" s="186">
        <v>45000</v>
      </c>
      <c r="M17" s="186">
        <v>15000</v>
      </c>
      <c r="N17" s="186">
        <v>30000</v>
      </c>
    </row>
    <row r="18" spans="1:14" ht="24" customHeight="1">
      <c r="A18" s="185" t="s">
        <v>898</v>
      </c>
      <c r="B18" s="185" t="s">
        <v>897</v>
      </c>
      <c r="C18" s="198" t="s">
        <v>550</v>
      </c>
      <c r="D18" s="185" t="s">
        <v>559</v>
      </c>
      <c r="E18" s="186">
        <v>70000</v>
      </c>
      <c r="F18" s="186">
        <v>61250.07</v>
      </c>
      <c r="G18" s="186">
        <v>8749.93</v>
      </c>
      <c r="H18" s="187"/>
      <c r="I18" s="187"/>
      <c r="J18" s="187"/>
      <c r="K18" s="187"/>
      <c r="L18" s="186">
        <v>70000</v>
      </c>
      <c r="M18" s="186">
        <v>61250.07</v>
      </c>
      <c r="N18" s="186">
        <v>8749.93</v>
      </c>
    </row>
    <row r="19" spans="1:14" ht="24" customHeight="1">
      <c r="A19" s="185" t="s">
        <v>898</v>
      </c>
      <c r="B19" s="185" t="s">
        <v>899</v>
      </c>
      <c r="C19" s="198" t="s">
        <v>550</v>
      </c>
      <c r="D19" s="185" t="s">
        <v>559</v>
      </c>
      <c r="E19" s="186">
        <v>70000</v>
      </c>
      <c r="F19" s="186">
        <v>61250.07</v>
      </c>
      <c r="G19" s="186">
        <v>8749.93</v>
      </c>
      <c r="H19" s="187"/>
      <c r="I19" s="187"/>
      <c r="J19" s="187"/>
      <c r="K19" s="187"/>
      <c r="L19" s="186">
        <v>70000</v>
      </c>
      <c r="M19" s="186">
        <v>61250.07</v>
      </c>
      <c r="N19" s="186">
        <v>8749.93</v>
      </c>
    </row>
    <row r="20" spans="1:14" ht="24" customHeight="1">
      <c r="A20" s="185" t="s">
        <v>901</v>
      </c>
      <c r="B20" s="185" t="s">
        <v>900</v>
      </c>
      <c r="C20" s="198" t="s">
        <v>550</v>
      </c>
      <c r="D20" s="185" t="s">
        <v>559</v>
      </c>
      <c r="E20" s="186">
        <v>160000</v>
      </c>
      <c r="F20" s="186">
        <v>80000.039999999994</v>
      </c>
      <c r="G20" s="186">
        <v>79999.960000000006</v>
      </c>
      <c r="H20" s="187"/>
      <c r="I20" s="187"/>
      <c r="J20" s="187"/>
      <c r="K20" s="187"/>
      <c r="L20" s="186">
        <v>160000</v>
      </c>
      <c r="M20" s="186">
        <v>80000.039999999994</v>
      </c>
      <c r="N20" s="186">
        <v>79999.960000000006</v>
      </c>
    </row>
    <row r="21" spans="1:14" ht="24" customHeight="1">
      <c r="A21" s="185" t="s">
        <v>901</v>
      </c>
      <c r="B21" s="185" t="s">
        <v>902</v>
      </c>
      <c r="C21" s="198" t="s">
        <v>550</v>
      </c>
      <c r="D21" s="185" t="s">
        <v>559</v>
      </c>
      <c r="E21" s="186">
        <v>160000</v>
      </c>
      <c r="F21" s="186">
        <v>80000.039999999994</v>
      </c>
      <c r="G21" s="186">
        <v>79999.960000000006</v>
      </c>
      <c r="H21" s="187"/>
      <c r="I21" s="187"/>
      <c r="J21" s="187"/>
      <c r="K21" s="187"/>
      <c r="L21" s="186">
        <v>160000</v>
      </c>
      <c r="M21" s="186">
        <v>80000.039999999994</v>
      </c>
      <c r="N21" s="186">
        <v>79999.960000000006</v>
      </c>
    </row>
    <row r="22" spans="1:14" ht="24" customHeight="1">
      <c r="A22" s="185" t="s">
        <v>855</v>
      </c>
      <c r="B22" s="185" t="s">
        <v>856</v>
      </c>
      <c r="C22" s="198" t="s">
        <v>548</v>
      </c>
      <c r="D22" s="185" t="s">
        <v>557</v>
      </c>
      <c r="E22" s="186">
        <v>45000</v>
      </c>
      <c r="F22" s="186">
        <v>15000</v>
      </c>
      <c r="G22" s="186">
        <v>30000</v>
      </c>
      <c r="H22" s="187"/>
      <c r="I22" s="187"/>
      <c r="J22" s="187"/>
      <c r="K22" s="187"/>
      <c r="L22" s="186">
        <v>45000</v>
      </c>
      <c r="M22" s="186">
        <v>15000</v>
      </c>
      <c r="N22" s="186">
        <v>30000</v>
      </c>
    </row>
    <row r="23" spans="1:14" ht="24" customHeight="1">
      <c r="A23" s="185" t="s">
        <v>404</v>
      </c>
      <c r="B23" s="185" t="s">
        <v>403</v>
      </c>
      <c r="C23" s="198" t="s">
        <v>22</v>
      </c>
      <c r="D23" s="185" t="s">
        <v>23</v>
      </c>
      <c r="E23" s="186">
        <v>57539.96</v>
      </c>
      <c r="F23" s="186">
        <v>9206.4</v>
      </c>
      <c r="G23" s="186">
        <v>48333.56</v>
      </c>
      <c r="H23" s="187"/>
      <c r="I23" s="187"/>
      <c r="J23" s="187"/>
      <c r="K23" s="187"/>
      <c r="L23" s="186">
        <v>57539.96</v>
      </c>
      <c r="M23" s="186">
        <v>9206.4</v>
      </c>
      <c r="N23" s="186">
        <v>48333.56</v>
      </c>
    </row>
    <row r="24" spans="1:14" ht="12" customHeight="1">
      <c r="A24" s="185" t="s">
        <v>440</v>
      </c>
      <c r="B24" s="185" t="s">
        <v>439</v>
      </c>
      <c r="C24" s="198" t="s">
        <v>30</v>
      </c>
      <c r="D24" s="185" t="s">
        <v>553</v>
      </c>
      <c r="E24" s="186">
        <v>85291</v>
      </c>
      <c r="F24" s="186">
        <v>61409.52</v>
      </c>
      <c r="G24" s="186">
        <v>23881.48</v>
      </c>
      <c r="H24" s="187"/>
      <c r="I24" s="187"/>
      <c r="J24" s="187"/>
      <c r="K24" s="187"/>
      <c r="L24" s="186">
        <v>85291</v>
      </c>
      <c r="M24" s="186">
        <v>61409.52</v>
      </c>
      <c r="N24" s="186">
        <v>23881.48</v>
      </c>
    </row>
    <row r="25" spans="1:14" ht="24" customHeight="1">
      <c r="A25" s="185" t="s">
        <v>469</v>
      </c>
      <c r="B25" s="185" t="s">
        <v>468</v>
      </c>
      <c r="C25" s="198" t="s">
        <v>77</v>
      </c>
      <c r="D25" s="185" t="s">
        <v>1173</v>
      </c>
      <c r="E25" s="186">
        <v>1583665.41</v>
      </c>
      <c r="F25" s="186">
        <v>1583665.41</v>
      </c>
      <c r="G25" s="187"/>
      <c r="H25" s="187"/>
      <c r="I25" s="187"/>
      <c r="J25" s="187"/>
      <c r="K25" s="187"/>
      <c r="L25" s="186">
        <v>1583665.41</v>
      </c>
      <c r="M25" s="186">
        <v>1583665.41</v>
      </c>
      <c r="N25" s="187"/>
    </row>
    <row r="26" spans="1:14" ht="12" customHeight="1">
      <c r="A26" s="185" t="s">
        <v>409</v>
      </c>
      <c r="B26" s="185" t="s">
        <v>408</v>
      </c>
      <c r="C26" s="198" t="s">
        <v>22</v>
      </c>
      <c r="D26" s="185" t="s">
        <v>23</v>
      </c>
      <c r="E26" s="186">
        <v>198740.51</v>
      </c>
      <c r="F26" s="186">
        <v>198740.51</v>
      </c>
      <c r="G26" s="187"/>
      <c r="H26" s="187"/>
      <c r="I26" s="187"/>
      <c r="J26" s="187"/>
      <c r="K26" s="187"/>
      <c r="L26" s="186">
        <v>198740.51</v>
      </c>
      <c r="M26" s="186">
        <v>198740.51</v>
      </c>
      <c r="N26" s="187"/>
    </row>
    <row r="27" spans="1:14" ht="12" customHeight="1">
      <c r="A27" s="185" t="s">
        <v>772</v>
      </c>
      <c r="B27" s="185" t="s">
        <v>771</v>
      </c>
      <c r="C27" s="198" t="s">
        <v>22</v>
      </c>
      <c r="D27" s="185" t="s">
        <v>23</v>
      </c>
      <c r="E27" s="186">
        <v>80735.960000000006</v>
      </c>
      <c r="F27" s="186">
        <v>47096</v>
      </c>
      <c r="G27" s="186">
        <v>33639.96</v>
      </c>
      <c r="H27" s="187"/>
      <c r="I27" s="187"/>
      <c r="J27" s="187"/>
      <c r="K27" s="187"/>
      <c r="L27" s="186">
        <v>80735.960000000006</v>
      </c>
      <c r="M27" s="186">
        <v>47096</v>
      </c>
      <c r="N27" s="186">
        <v>33639.96</v>
      </c>
    </row>
    <row r="28" spans="1:14" ht="12" customHeight="1">
      <c r="A28" s="185" t="s">
        <v>772</v>
      </c>
      <c r="B28" s="185" t="s">
        <v>773</v>
      </c>
      <c r="C28" s="198" t="s">
        <v>22</v>
      </c>
      <c r="D28" s="185" t="s">
        <v>23</v>
      </c>
      <c r="E28" s="186">
        <v>80735.960000000006</v>
      </c>
      <c r="F28" s="186">
        <v>47096</v>
      </c>
      <c r="G28" s="186">
        <v>33639.96</v>
      </c>
      <c r="H28" s="187"/>
      <c r="I28" s="187"/>
      <c r="J28" s="187"/>
      <c r="K28" s="187"/>
      <c r="L28" s="186">
        <v>80735.960000000006</v>
      </c>
      <c r="M28" s="186">
        <v>47096</v>
      </c>
      <c r="N28" s="186">
        <v>33639.96</v>
      </c>
    </row>
    <row r="29" spans="1:14" ht="12" customHeight="1">
      <c r="A29" s="185" t="s">
        <v>849</v>
      </c>
      <c r="B29" s="185" t="s">
        <v>878</v>
      </c>
      <c r="C29" s="198" t="s">
        <v>1011</v>
      </c>
      <c r="D29" s="185" t="s">
        <v>1012</v>
      </c>
      <c r="E29" s="186">
        <v>50000</v>
      </c>
      <c r="F29" s="186">
        <v>2777.78</v>
      </c>
      <c r="G29" s="186">
        <v>47222.22</v>
      </c>
      <c r="H29" s="187"/>
      <c r="I29" s="187"/>
      <c r="J29" s="187"/>
      <c r="K29" s="187"/>
      <c r="L29" s="186">
        <v>50000</v>
      </c>
      <c r="M29" s="186">
        <v>2777.78</v>
      </c>
      <c r="N29" s="186">
        <v>47222.22</v>
      </c>
    </row>
    <row r="30" spans="1:14" ht="12" customHeight="1">
      <c r="A30" s="185" t="s">
        <v>793</v>
      </c>
      <c r="B30" s="185" t="s">
        <v>869</v>
      </c>
      <c r="C30" s="198" t="s">
        <v>549</v>
      </c>
      <c r="D30" s="185" t="s">
        <v>558</v>
      </c>
      <c r="E30" s="186">
        <v>72730.039999999994</v>
      </c>
      <c r="F30" s="186">
        <v>72730.039999999994</v>
      </c>
      <c r="G30" s="187"/>
      <c r="H30" s="187"/>
      <c r="I30" s="187"/>
      <c r="J30" s="187"/>
      <c r="K30" s="187"/>
      <c r="L30" s="186">
        <v>72730.039999999994</v>
      </c>
      <c r="M30" s="186">
        <v>72730.039999999994</v>
      </c>
      <c r="N30" s="187"/>
    </row>
    <row r="31" spans="1:14" ht="12" customHeight="1">
      <c r="A31" s="185" t="s">
        <v>793</v>
      </c>
      <c r="B31" s="185" t="s">
        <v>835</v>
      </c>
      <c r="C31" s="198" t="s">
        <v>548</v>
      </c>
      <c r="D31" s="185" t="s">
        <v>557</v>
      </c>
      <c r="E31" s="186">
        <v>72730.039999999994</v>
      </c>
      <c r="F31" s="186">
        <v>72730.039999999994</v>
      </c>
      <c r="G31" s="187"/>
      <c r="H31" s="187"/>
      <c r="I31" s="187"/>
      <c r="J31" s="187"/>
      <c r="K31" s="187"/>
      <c r="L31" s="186">
        <v>72730.039999999994</v>
      </c>
      <c r="M31" s="186">
        <v>72730.039999999994</v>
      </c>
      <c r="N31" s="187"/>
    </row>
    <row r="32" spans="1:14" ht="12" customHeight="1">
      <c r="A32" s="185" t="s">
        <v>772</v>
      </c>
      <c r="B32" s="185" t="s">
        <v>836</v>
      </c>
      <c r="C32" s="198" t="s">
        <v>548</v>
      </c>
      <c r="D32" s="185" t="s">
        <v>557</v>
      </c>
      <c r="E32" s="186">
        <v>79627.039999999994</v>
      </c>
      <c r="F32" s="186">
        <v>79627.039999999994</v>
      </c>
      <c r="G32" s="187"/>
      <c r="H32" s="187"/>
      <c r="I32" s="187"/>
      <c r="J32" s="187"/>
      <c r="K32" s="187"/>
      <c r="L32" s="186">
        <v>79627.039999999994</v>
      </c>
      <c r="M32" s="186">
        <v>79627.039999999994</v>
      </c>
      <c r="N32" s="187"/>
    </row>
    <row r="33" spans="1:14" ht="12" customHeight="1">
      <c r="A33" s="185" t="s">
        <v>772</v>
      </c>
      <c r="B33" s="185" t="s">
        <v>837</v>
      </c>
      <c r="C33" s="198" t="s">
        <v>548</v>
      </c>
      <c r="D33" s="185" t="s">
        <v>557</v>
      </c>
      <c r="E33" s="186">
        <v>79627.039999999994</v>
      </c>
      <c r="F33" s="186">
        <v>79627.039999999994</v>
      </c>
      <c r="G33" s="187"/>
      <c r="H33" s="187"/>
      <c r="I33" s="187"/>
      <c r="J33" s="187"/>
      <c r="K33" s="187"/>
      <c r="L33" s="186">
        <v>79627.039999999994</v>
      </c>
      <c r="M33" s="186">
        <v>79627.039999999994</v>
      </c>
      <c r="N33" s="187"/>
    </row>
    <row r="34" spans="1:14" ht="12" customHeight="1">
      <c r="A34" s="185" t="s">
        <v>842</v>
      </c>
      <c r="B34" s="185" t="s">
        <v>877</v>
      </c>
      <c r="C34" s="198" t="s">
        <v>1011</v>
      </c>
      <c r="D34" s="185" t="s">
        <v>1012</v>
      </c>
      <c r="E34" s="186">
        <v>23500</v>
      </c>
      <c r="F34" s="186">
        <v>23500</v>
      </c>
      <c r="G34" s="187"/>
      <c r="H34" s="187"/>
      <c r="I34" s="187"/>
      <c r="J34" s="187"/>
      <c r="K34" s="187"/>
      <c r="L34" s="186">
        <v>23500</v>
      </c>
      <c r="M34" s="186">
        <v>23500</v>
      </c>
      <c r="N34" s="187"/>
    </row>
    <row r="35" spans="1:14" ht="12" customHeight="1">
      <c r="A35" s="185" t="s">
        <v>458</v>
      </c>
      <c r="B35" s="185" t="s">
        <v>457</v>
      </c>
      <c r="C35" s="198" t="s">
        <v>550</v>
      </c>
      <c r="D35" s="185" t="s">
        <v>559</v>
      </c>
      <c r="E35" s="186">
        <v>616550</v>
      </c>
      <c r="F35" s="186">
        <v>436722.86</v>
      </c>
      <c r="G35" s="186">
        <v>179827.14</v>
      </c>
      <c r="H35" s="187"/>
      <c r="I35" s="187"/>
      <c r="J35" s="187"/>
      <c r="K35" s="187"/>
      <c r="L35" s="186">
        <v>616550</v>
      </c>
      <c r="M35" s="186">
        <v>436722.86</v>
      </c>
      <c r="N35" s="186">
        <v>179827.14</v>
      </c>
    </row>
    <row r="36" spans="1:14" ht="12" customHeight="1">
      <c r="A36" s="185" t="s">
        <v>802</v>
      </c>
      <c r="B36" s="185" t="s">
        <v>801</v>
      </c>
      <c r="C36" s="198" t="s">
        <v>546</v>
      </c>
      <c r="D36" s="185" t="s">
        <v>555</v>
      </c>
      <c r="E36" s="186">
        <v>75000</v>
      </c>
      <c r="F36" s="186">
        <v>51923.07</v>
      </c>
      <c r="G36" s="186">
        <v>23076.93</v>
      </c>
      <c r="H36" s="187"/>
      <c r="I36" s="187"/>
      <c r="J36" s="187"/>
      <c r="K36" s="187"/>
      <c r="L36" s="186">
        <v>75000</v>
      </c>
      <c r="M36" s="186">
        <v>51923.07</v>
      </c>
      <c r="N36" s="186">
        <v>23076.93</v>
      </c>
    </row>
    <row r="37" spans="1:14" ht="12" customHeight="1">
      <c r="A37" s="185" t="s">
        <v>802</v>
      </c>
      <c r="B37" s="185" t="s">
        <v>903</v>
      </c>
      <c r="C37" s="198" t="s">
        <v>550</v>
      </c>
      <c r="D37" s="185" t="s">
        <v>559</v>
      </c>
      <c r="E37" s="186">
        <v>75000</v>
      </c>
      <c r="F37" s="186">
        <v>57692.3</v>
      </c>
      <c r="G37" s="186">
        <v>17307.7</v>
      </c>
      <c r="H37" s="187"/>
      <c r="I37" s="187"/>
      <c r="J37" s="187"/>
      <c r="K37" s="187"/>
      <c r="L37" s="186">
        <v>75000</v>
      </c>
      <c r="M37" s="186">
        <v>57692.3</v>
      </c>
      <c r="N37" s="186">
        <v>17307.7</v>
      </c>
    </row>
    <row r="38" spans="1:14" ht="12" customHeight="1">
      <c r="A38" s="185" t="s">
        <v>67</v>
      </c>
      <c r="B38" s="185" t="s">
        <v>66</v>
      </c>
      <c r="C38" s="198" t="s">
        <v>60</v>
      </c>
      <c r="D38" s="185" t="s">
        <v>61</v>
      </c>
      <c r="E38" s="186">
        <v>90850</v>
      </c>
      <c r="F38" s="186">
        <v>32806.93</v>
      </c>
      <c r="G38" s="186">
        <v>58043.07</v>
      </c>
      <c r="H38" s="187"/>
      <c r="I38" s="187"/>
      <c r="J38" s="187"/>
      <c r="K38" s="187"/>
      <c r="L38" s="186">
        <v>90850</v>
      </c>
      <c r="M38" s="186">
        <v>32806.93</v>
      </c>
      <c r="N38" s="186">
        <v>58043.07</v>
      </c>
    </row>
    <row r="39" spans="1:14" ht="24" customHeight="1">
      <c r="A39" s="185" t="s">
        <v>479</v>
      </c>
      <c r="B39" s="185" t="s">
        <v>478</v>
      </c>
      <c r="C39" s="198" t="s">
        <v>77</v>
      </c>
      <c r="D39" s="185" t="s">
        <v>1173</v>
      </c>
      <c r="E39" s="186">
        <v>62118.64</v>
      </c>
      <c r="F39" s="186">
        <v>62118.64</v>
      </c>
      <c r="G39" s="187"/>
      <c r="H39" s="187"/>
      <c r="I39" s="187"/>
      <c r="J39" s="187"/>
      <c r="K39" s="187"/>
      <c r="L39" s="186">
        <v>62118.64</v>
      </c>
      <c r="M39" s="186">
        <v>62118.64</v>
      </c>
      <c r="N39" s="187"/>
    </row>
    <row r="40" spans="1:14" ht="12" customHeight="1">
      <c r="A40" s="185" t="s">
        <v>460</v>
      </c>
      <c r="B40" s="185" t="s">
        <v>459</v>
      </c>
      <c r="C40" s="198" t="s">
        <v>550</v>
      </c>
      <c r="D40" s="185" t="s">
        <v>559</v>
      </c>
      <c r="E40" s="186">
        <v>105084.75</v>
      </c>
      <c r="F40" s="186">
        <v>105084.75</v>
      </c>
      <c r="G40" s="187"/>
      <c r="H40" s="187"/>
      <c r="I40" s="187"/>
      <c r="J40" s="187"/>
      <c r="K40" s="187"/>
      <c r="L40" s="186">
        <v>105084.75</v>
      </c>
      <c r="M40" s="186">
        <v>105084.75</v>
      </c>
      <c r="N40" s="187"/>
    </row>
    <row r="41" spans="1:14" ht="12" customHeight="1">
      <c r="A41" s="185" t="s">
        <v>842</v>
      </c>
      <c r="B41" s="185" t="s">
        <v>841</v>
      </c>
      <c r="C41" s="198" t="s">
        <v>548</v>
      </c>
      <c r="D41" s="185" t="s">
        <v>557</v>
      </c>
      <c r="E41" s="186">
        <v>33582.51</v>
      </c>
      <c r="F41" s="186">
        <v>33582.51</v>
      </c>
      <c r="G41" s="187"/>
      <c r="H41" s="187"/>
      <c r="I41" s="187"/>
      <c r="J41" s="187"/>
      <c r="K41" s="187"/>
      <c r="L41" s="186">
        <v>33582.51</v>
      </c>
      <c r="M41" s="186">
        <v>33582.51</v>
      </c>
      <c r="N41" s="187"/>
    </row>
    <row r="42" spans="1:14" ht="12" customHeight="1">
      <c r="A42" s="185" t="s">
        <v>789</v>
      </c>
      <c r="B42" s="185" t="s">
        <v>828</v>
      </c>
      <c r="C42" s="198" t="s">
        <v>548</v>
      </c>
      <c r="D42" s="185" t="s">
        <v>557</v>
      </c>
      <c r="E42" s="186">
        <v>43414.18</v>
      </c>
      <c r="F42" s="186">
        <v>12059.5</v>
      </c>
      <c r="G42" s="186">
        <v>31354.68</v>
      </c>
      <c r="H42" s="187"/>
      <c r="I42" s="187"/>
      <c r="J42" s="187"/>
      <c r="K42" s="187"/>
      <c r="L42" s="186">
        <v>43414.18</v>
      </c>
      <c r="M42" s="186">
        <v>12059.5</v>
      </c>
      <c r="N42" s="186">
        <v>31354.68</v>
      </c>
    </row>
    <row r="43" spans="1:14" ht="12" customHeight="1">
      <c r="A43" s="185" t="s">
        <v>475</v>
      </c>
      <c r="B43" s="185" t="s">
        <v>474</v>
      </c>
      <c r="C43" s="198" t="s">
        <v>77</v>
      </c>
      <c r="D43" s="185" t="s">
        <v>1173</v>
      </c>
      <c r="E43" s="186">
        <v>40677.97</v>
      </c>
      <c r="F43" s="186">
        <v>22672.9</v>
      </c>
      <c r="G43" s="186">
        <v>18005.07</v>
      </c>
      <c r="H43" s="187"/>
      <c r="I43" s="187"/>
      <c r="J43" s="187"/>
      <c r="K43" s="187"/>
      <c r="L43" s="186">
        <v>40677.97</v>
      </c>
      <c r="M43" s="186">
        <v>22672.9</v>
      </c>
      <c r="N43" s="186">
        <v>18005.07</v>
      </c>
    </row>
    <row r="44" spans="1:14" ht="12" customHeight="1">
      <c r="A44" s="185" t="s">
        <v>415</v>
      </c>
      <c r="B44" s="185" t="s">
        <v>414</v>
      </c>
      <c r="C44" s="198" t="s">
        <v>22</v>
      </c>
      <c r="D44" s="185" t="s">
        <v>23</v>
      </c>
      <c r="E44" s="186">
        <v>46293.5</v>
      </c>
      <c r="F44" s="186">
        <v>3561.04</v>
      </c>
      <c r="G44" s="186">
        <v>42732.46</v>
      </c>
      <c r="H44" s="187"/>
      <c r="I44" s="187"/>
      <c r="J44" s="187"/>
      <c r="K44" s="187"/>
      <c r="L44" s="186">
        <v>46293.5</v>
      </c>
      <c r="M44" s="186">
        <v>3561.04</v>
      </c>
      <c r="N44" s="186">
        <v>42732.46</v>
      </c>
    </row>
    <row r="45" spans="1:14" ht="12" customHeight="1">
      <c r="A45" s="185" t="s">
        <v>415</v>
      </c>
      <c r="B45" s="185" t="s">
        <v>416</v>
      </c>
      <c r="C45" s="198" t="s">
        <v>22</v>
      </c>
      <c r="D45" s="185" t="s">
        <v>23</v>
      </c>
      <c r="E45" s="186">
        <v>46293.5</v>
      </c>
      <c r="F45" s="186">
        <v>3561.04</v>
      </c>
      <c r="G45" s="186">
        <v>42732.46</v>
      </c>
      <c r="H45" s="187"/>
      <c r="I45" s="187"/>
      <c r="J45" s="187"/>
      <c r="K45" s="187"/>
      <c r="L45" s="186">
        <v>46293.5</v>
      </c>
      <c r="M45" s="186">
        <v>3561.04</v>
      </c>
      <c r="N45" s="186">
        <v>42732.46</v>
      </c>
    </row>
    <row r="46" spans="1:14" ht="12" customHeight="1">
      <c r="A46" s="185" t="s">
        <v>427</v>
      </c>
      <c r="B46" s="185" t="s">
        <v>426</v>
      </c>
      <c r="C46" s="198" t="s">
        <v>22</v>
      </c>
      <c r="D46" s="185" t="s">
        <v>23</v>
      </c>
      <c r="E46" s="186">
        <v>47338.5</v>
      </c>
      <c r="F46" s="186">
        <v>47338.5</v>
      </c>
      <c r="G46" s="187"/>
      <c r="H46" s="187"/>
      <c r="I46" s="187"/>
      <c r="J46" s="187"/>
      <c r="K46" s="187"/>
      <c r="L46" s="186">
        <v>47338.5</v>
      </c>
      <c r="M46" s="186">
        <v>47338.5</v>
      </c>
      <c r="N46" s="187"/>
    </row>
    <row r="47" spans="1:14" ht="12" customHeight="1">
      <c r="A47" s="185" t="s">
        <v>427</v>
      </c>
      <c r="B47" s="185" t="s">
        <v>482</v>
      </c>
      <c r="C47" s="198" t="s">
        <v>551</v>
      </c>
      <c r="D47" s="185" t="s">
        <v>86</v>
      </c>
      <c r="E47" s="186">
        <v>35373.86</v>
      </c>
      <c r="F47" s="186">
        <v>1965.21</v>
      </c>
      <c r="G47" s="186">
        <v>33408.65</v>
      </c>
      <c r="H47" s="187"/>
      <c r="I47" s="187"/>
      <c r="J47" s="187"/>
      <c r="K47" s="187"/>
      <c r="L47" s="186">
        <v>35373.86</v>
      </c>
      <c r="M47" s="186">
        <v>1965.21</v>
      </c>
      <c r="N47" s="186">
        <v>33408.65</v>
      </c>
    </row>
    <row r="48" spans="1:14" ht="24" customHeight="1">
      <c r="A48" s="185" t="s">
        <v>763</v>
      </c>
      <c r="B48" s="185" t="s">
        <v>762</v>
      </c>
      <c r="C48" s="198" t="s">
        <v>17</v>
      </c>
      <c r="D48" s="185" t="s">
        <v>18</v>
      </c>
      <c r="E48" s="186">
        <v>2005222.72</v>
      </c>
      <c r="F48" s="186">
        <v>2005222.72</v>
      </c>
      <c r="G48" s="187"/>
      <c r="H48" s="187"/>
      <c r="I48" s="187"/>
      <c r="J48" s="187"/>
      <c r="K48" s="187"/>
      <c r="L48" s="186">
        <v>2005222.72</v>
      </c>
      <c r="M48" s="186">
        <v>2005222.72</v>
      </c>
      <c r="N48" s="187"/>
    </row>
    <row r="49" spans="1:14" ht="12" customHeight="1">
      <c r="A49" s="185" t="s">
        <v>766</v>
      </c>
      <c r="B49" s="185" t="s">
        <v>894</v>
      </c>
      <c r="C49" s="198" t="s">
        <v>550</v>
      </c>
      <c r="D49" s="185" t="s">
        <v>559</v>
      </c>
      <c r="E49" s="186">
        <v>56670.47</v>
      </c>
      <c r="F49" s="186">
        <v>39777.39</v>
      </c>
      <c r="G49" s="186">
        <v>16893.080000000002</v>
      </c>
      <c r="H49" s="187"/>
      <c r="I49" s="187"/>
      <c r="J49" s="187"/>
      <c r="K49" s="187"/>
      <c r="L49" s="186">
        <v>56670.47</v>
      </c>
      <c r="M49" s="186">
        <v>39777.39</v>
      </c>
      <c r="N49" s="186">
        <v>16893.080000000002</v>
      </c>
    </row>
    <row r="50" spans="1:14" ht="12" customHeight="1">
      <c r="A50" s="185" t="s">
        <v>768</v>
      </c>
      <c r="B50" s="185" t="s">
        <v>767</v>
      </c>
      <c r="C50" s="198" t="s">
        <v>22</v>
      </c>
      <c r="D50" s="185" t="s">
        <v>23</v>
      </c>
      <c r="E50" s="186">
        <v>47435.28</v>
      </c>
      <c r="F50" s="187"/>
      <c r="G50" s="186">
        <v>47435.28</v>
      </c>
      <c r="H50" s="187"/>
      <c r="I50" s="187"/>
      <c r="J50" s="187"/>
      <c r="K50" s="187"/>
      <c r="L50" s="186">
        <v>47435.28</v>
      </c>
      <c r="M50" s="187"/>
      <c r="N50" s="186">
        <v>47435.28</v>
      </c>
    </row>
    <row r="51" spans="1:14" ht="12" customHeight="1">
      <c r="A51" s="185" t="s">
        <v>810</v>
      </c>
      <c r="B51" s="185" t="s">
        <v>809</v>
      </c>
      <c r="C51" s="198" t="s">
        <v>547</v>
      </c>
      <c r="D51" s="185" t="s">
        <v>556</v>
      </c>
      <c r="E51" s="186">
        <v>36900</v>
      </c>
      <c r="F51" s="186">
        <v>36900</v>
      </c>
      <c r="G51" s="187"/>
      <c r="H51" s="187"/>
      <c r="I51" s="187"/>
      <c r="J51" s="187"/>
      <c r="K51" s="187"/>
      <c r="L51" s="186">
        <v>36900</v>
      </c>
      <c r="M51" s="186">
        <v>36900</v>
      </c>
      <c r="N51" s="187"/>
    </row>
    <row r="52" spans="1:14" ht="12" customHeight="1">
      <c r="A52" s="185" t="s">
        <v>787</v>
      </c>
      <c r="B52" s="185" t="s">
        <v>920</v>
      </c>
      <c r="C52" s="198" t="s">
        <v>75</v>
      </c>
      <c r="D52" s="185" t="s">
        <v>561</v>
      </c>
      <c r="E52" s="186">
        <v>45664.54</v>
      </c>
      <c r="F52" s="186">
        <v>45664.54</v>
      </c>
      <c r="G52" s="187"/>
      <c r="H52" s="187"/>
      <c r="I52" s="187"/>
      <c r="J52" s="187"/>
      <c r="K52" s="187"/>
      <c r="L52" s="186">
        <v>45664.54</v>
      </c>
      <c r="M52" s="186">
        <v>45664.54</v>
      </c>
      <c r="N52" s="187"/>
    </row>
    <row r="53" spans="1:14" ht="12" customHeight="1">
      <c r="A53" s="185" t="s">
        <v>787</v>
      </c>
      <c r="B53" s="185" t="s">
        <v>786</v>
      </c>
      <c r="C53" s="198" t="s">
        <v>546</v>
      </c>
      <c r="D53" s="185" t="s">
        <v>555</v>
      </c>
      <c r="E53" s="186">
        <v>45664.54</v>
      </c>
      <c r="F53" s="186">
        <v>45664.54</v>
      </c>
      <c r="G53" s="187"/>
      <c r="H53" s="187"/>
      <c r="I53" s="187"/>
      <c r="J53" s="187"/>
      <c r="K53" s="187"/>
      <c r="L53" s="186">
        <v>45664.54</v>
      </c>
      <c r="M53" s="186">
        <v>45664.54</v>
      </c>
      <c r="N53" s="187"/>
    </row>
    <row r="54" spans="1:14" ht="12" customHeight="1">
      <c r="A54" s="185" t="s">
        <v>787</v>
      </c>
      <c r="B54" s="185" t="s">
        <v>895</v>
      </c>
      <c r="C54" s="198" t="s">
        <v>550</v>
      </c>
      <c r="D54" s="185" t="s">
        <v>559</v>
      </c>
      <c r="E54" s="186">
        <v>45664.54</v>
      </c>
      <c r="F54" s="186">
        <v>45664.54</v>
      </c>
      <c r="G54" s="187"/>
      <c r="H54" s="187"/>
      <c r="I54" s="187"/>
      <c r="J54" s="187"/>
      <c r="K54" s="187"/>
      <c r="L54" s="186">
        <v>45664.54</v>
      </c>
      <c r="M54" s="186">
        <v>45664.54</v>
      </c>
      <c r="N54" s="187"/>
    </row>
    <row r="55" spans="1:14" ht="12" customHeight="1">
      <c r="A55" s="185" t="s">
        <v>925</v>
      </c>
      <c r="B55" s="185" t="s">
        <v>976</v>
      </c>
      <c r="C55" s="198" t="s">
        <v>77</v>
      </c>
      <c r="D55" s="185" t="s">
        <v>1173</v>
      </c>
      <c r="E55" s="186">
        <v>76610.09</v>
      </c>
      <c r="F55" s="186">
        <v>76610.09</v>
      </c>
      <c r="G55" s="187"/>
      <c r="H55" s="187"/>
      <c r="I55" s="187"/>
      <c r="J55" s="187"/>
      <c r="K55" s="187"/>
      <c r="L55" s="186">
        <v>76610.09</v>
      </c>
      <c r="M55" s="186">
        <v>76610.09</v>
      </c>
      <c r="N55" s="187"/>
    </row>
    <row r="56" spans="1:14" ht="12" customHeight="1">
      <c r="A56" s="185" t="s">
        <v>925</v>
      </c>
      <c r="B56" s="185" t="s">
        <v>924</v>
      </c>
      <c r="C56" s="198" t="s">
        <v>75</v>
      </c>
      <c r="D56" s="185" t="s">
        <v>561</v>
      </c>
      <c r="E56" s="186">
        <v>76610.09</v>
      </c>
      <c r="F56" s="186">
        <v>76610.09</v>
      </c>
      <c r="G56" s="187"/>
      <c r="H56" s="187"/>
      <c r="I56" s="187"/>
      <c r="J56" s="187"/>
      <c r="K56" s="187"/>
      <c r="L56" s="186">
        <v>76610.09</v>
      </c>
      <c r="M56" s="186">
        <v>76610.09</v>
      </c>
      <c r="N56" s="187"/>
    </row>
    <row r="57" spans="1:14" ht="12" customHeight="1">
      <c r="A57" s="185" t="s">
        <v>795</v>
      </c>
      <c r="B57" s="185" t="s">
        <v>870</v>
      </c>
      <c r="C57" s="198" t="s">
        <v>549</v>
      </c>
      <c r="D57" s="185" t="s">
        <v>558</v>
      </c>
      <c r="E57" s="186">
        <v>83956.23</v>
      </c>
      <c r="F57" s="186">
        <v>59469.06</v>
      </c>
      <c r="G57" s="186">
        <v>24487.17</v>
      </c>
      <c r="H57" s="187"/>
      <c r="I57" s="187"/>
      <c r="J57" s="187"/>
      <c r="K57" s="187"/>
      <c r="L57" s="186">
        <v>83956.23</v>
      </c>
      <c r="M57" s="186">
        <v>59469.06</v>
      </c>
      <c r="N57" s="186">
        <v>24487.17</v>
      </c>
    </row>
    <row r="58" spans="1:14" ht="12" customHeight="1">
      <c r="A58" s="185" t="s">
        <v>795</v>
      </c>
      <c r="B58" s="185" t="s">
        <v>871</v>
      </c>
      <c r="C58" s="198" t="s">
        <v>549</v>
      </c>
      <c r="D58" s="185" t="s">
        <v>558</v>
      </c>
      <c r="E58" s="186">
        <v>83956.26</v>
      </c>
      <c r="F58" s="186">
        <v>59469.06</v>
      </c>
      <c r="G58" s="186">
        <v>24487.200000000001</v>
      </c>
      <c r="H58" s="187"/>
      <c r="I58" s="187"/>
      <c r="J58" s="187"/>
      <c r="K58" s="187"/>
      <c r="L58" s="186">
        <v>83956.26</v>
      </c>
      <c r="M58" s="186">
        <v>59469.06</v>
      </c>
      <c r="N58" s="186">
        <v>24487.200000000001</v>
      </c>
    </row>
    <row r="59" spans="1:14" ht="12" customHeight="1">
      <c r="A59" s="185" t="s">
        <v>866</v>
      </c>
      <c r="B59" s="185" t="s">
        <v>923</v>
      </c>
      <c r="C59" s="198" t="s">
        <v>75</v>
      </c>
      <c r="D59" s="185" t="s">
        <v>561</v>
      </c>
      <c r="E59" s="186">
        <v>45664.54</v>
      </c>
      <c r="F59" s="186">
        <v>45664.54</v>
      </c>
      <c r="G59" s="187"/>
      <c r="H59" s="187"/>
      <c r="I59" s="187"/>
      <c r="J59" s="187"/>
      <c r="K59" s="187"/>
      <c r="L59" s="186">
        <v>45664.54</v>
      </c>
      <c r="M59" s="186">
        <v>45664.54</v>
      </c>
      <c r="N59" s="187"/>
    </row>
    <row r="60" spans="1:14" ht="12" customHeight="1">
      <c r="A60" s="185" t="s">
        <v>866</v>
      </c>
      <c r="B60" s="185" t="s">
        <v>865</v>
      </c>
      <c r="C60" s="198" t="s">
        <v>549</v>
      </c>
      <c r="D60" s="185" t="s">
        <v>558</v>
      </c>
      <c r="E60" s="186">
        <v>45562</v>
      </c>
      <c r="F60" s="186">
        <v>30374.720000000001</v>
      </c>
      <c r="G60" s="186">
        <v>15187.28</v>
      </c>
      <c r="H60" s="187"/>
      <c r="I60" s="187"/>
      <c r="J60" s="187"/>
      <c r="K60" s="187"/>
      <c r="L60" s="186">
        <v>45562</v>
      </c>
      <c r="M60" s="186">
        <v>30374.720000000001</v>
      </c>
      <c r="N60" s="186">
        <v>15187.28</v>
      </c>
    </row>
    <row r="61" spans="1:14" ht="12" customHeight="1">
      <c r="A61" s="185" t="s">
        <v>484</v>
      </c>
      <c r="B61" s="185" t="s">
        <v>483</v>
      </c>
      <c r="C61" s="198" t="s">
        <v>551</v>
      </c>
      <c r="D61" s="185" t="s">
        <v>86</v>
      </c>
      <c r="E61" s="186">
        <v>46293.5</v>
      </c>
      <c r="F61" s="186">
        <v>3561.04</v>
      </c>
      <c r="G61" s="186">
        <v>42732.46</v>
      </c>
      <c r="H61" s="187"/>
      <c r="I61" s="187"/>
      <c r="J61" s="187"/>
      <c r="K61" s="187"/>
      <c r="L61" s="186">
        <v>46293.5</v>
      </c>
      <c r="M61" s="186">
        <v>3561.04</v>
      </c>
      <c r="N61" s="186">
        <v>42732.46</v>
      </c>
    </row>
    <row r="62" spans="1:14" ht="24" customHeight="1">
      <c r="A62" s="185" t="s">
        <v>997</v>
      </c>
      <c r="B62" s="185" t="s">
        <v>996</v>
      </c>
      <c r="C62" s="198" t="s">
        <v>87</v>
      </c>
      <c r="D62" s="185" t="s">
        <v>86</v>
      </c>
      <c r="E62" s="186">
        <v>1424054.84</v>
      </c>
      <c r="F62" s="186">
        <v>59335.62</v>
      </c>
      <c r="G62" s="186">
        <v>1364719.22</v>
      </c>
      <c r="H62" s="187"/>
      <c r="I62" s="187"/>
      <c r="J62" s="187"/>
      <c r="K62" s="187"/>
      <c r="L62" s="186">
        <v>1424054.84</v>
      </c>
      <c r="M62" s="186">
        <v>59335.62</v>
      </c>
      <c r="N62" s="186">
        <v>1364719.22</v>
      </c>
    </row>
    <row r="63" spans="1:14" ht="12" customHeight="1">
      <c r="A63" s="185" t="s">
        <v>31</v>
      </c>
      <c r="B63" s="185" t="s">
        <v>879</v>
      </c>
      <c r="C63" s="198" t="s">
        <v>550</v>
      </c>
      <c r="D63" s="185" t="s">
        <v>559</v>
      </c>
      <c r="E63" s="186">
        <v>55040.33</v>
      </c>
      <c r="F63" s="186">
        <v>55040.33</v>
      </c>
      <c r="G63" s="187"/>
      <c r="H63" s="187"/>
      <c r="I63" s="187"/>
      <c r="J63" s="187"/>
      <c r="K63" s="187"/>
      <c r="L63" s="186">
        <v>55040.33</v>
      </c>
      <c r="M63" s="186">
        <v>55040.33</v>
      </c>
      <c r="N63" s="187"/>
    </row>
    <row r="64" spans="1:14" ht="24" customHeight="1">
      <c r="A64" s="185" t="s">
        <v>988</v>
      </c>
      <c r="B64" s="185" t="s">
        <v>987</v>
      </c>
      <c r="C64" s="198" t="s">
        <v>87</v>
      </c>
      <c r="D64" s="185" t="s">
        <v>86</v>
      </c>
      <c r="E64" s="186">
        <v>232237.14</v>
      </c>
      <c r="F64" s="187"/>
      <c r="G64" s="186">
        <v>232237.14</v>
      </c>
      <c r="H64" s="187"/>
      <c r="I64" s="187"/>
      <c r="J64" s="187"/>
      <c r="K64" s="187"/>
      <c r="L64" s="186">
        <v>232237.14</v>
      </c>
      <c r="M64" s="187"/>
      <c r="N64" s="186">
        <v>232237.14</v>
      </c>
    </row>
    <row r="65" spans="1:14" ht="24" customHeight="1">
      <c r="A65" s="185" t="s">
        <v>988</v>
      </c>
      <c r="B65" s="185" t="s">
        <v>989</v>
      </c>
      <c r="C65" s="198" t="s">
        <v>87</v>
      </c>
      <c r="D65" s="185" t="s">
        <v>86</v>
      </c>
      <c r="E65" s="186">
        <v>232237.15</v>
      </c>
      <c r="F65" s="187"/>
      <c r="G65" s="186">
        <v>232237.15</v>
      </c>
      <c r="H65" s="187"/>
      <c r="I65" s="187"/>
      <c r="J65" s="187"/>
      <c r="K65" s="187"/>
      <c r="L65" s="186">
        <v>232237.15</v>
      </c>
      <c r="M65" s="187"/>
      <c r="N65" s="186">
        <v>232237.15</v>
      </c>
    </row>
    <row r="66" spans="1:14" ht="12" customHeight="1">
      <c r="A66" s="185" t="s">
        <v>1001</v>
      </c>
      <c r="B66" s="185" t="s">
        <v>1000</v>
      </c>
      <c r="C66" s="198" t="s">
        <v>87</v>
      </c>
      <c r="D66" s="185" t="s">
        <v>86</v>
      </c>
      <c r="E66" s="186">
        <v>206112.42</v>
      </c>
      <c r="F66" s="186">
        <v>15854.8</v>
      </c>
      <c r="G66" s="186">
        <v>190257.62</v>
      </c>
      <c r="H66" s="187"/>
      <c r="I66" s="187"/>
      <c r="J66" s="187"/>
      <c r="K66" s="187"/>
      <c r="L66" s="186">
        <v>206112.42</v>
      </c>
      <c r="M66" s="186">
        <v>15854.8</v>
      </c>
      <c r="N66" s="186">
        <v>190257.62</v>
      </c>
    </row>
    <row r="67" spans="1:14" ht="12" customHeight="1">
      <c r="A67" s="185" t="s">
        <v>464</v>
      </c>
      <c r="B67" s="185" t="s">
        <v>463</v>
      </c>
      <c r="C67" s="198" t="s">
        <v>550</v>
      </c>
      <c r="D67" s="185" t="s">
        <v>560</v>
      </c>
      <c r="E67" s="186">
        <v>44879.24</v>
      </c>
      <c r="F67" s="186">
        <v>2493.29</v>
      </c>
      <c r="G67" s="186">
        <v>42385.95</v>
      </c>
      <c r="H67" s="187"/>
      <c r="I67" s="187"/>
      <c r="J67" s="187"/>
      <c r="K67" s="187"/>
      <c r="L67" s="186">
        <v>44879.24</v>
      </c>
      <c r="M67" s="186">
        <v>2493.29</v>
      </c>
      <c r="N67" s="186">
        <v>42385.95</v>
      </c>
    </row>
    <row r="68" spans="1:14" ht="12" customHeight="1">
      <c r="A68" s="185" t="s">
        <v>922</v>
      </c>
      <c r="B68" s="185" t="s">
        <v>921</v>
      </c>
      <c r="C68" s="198" t="s">
        <v>75</v>
      </c>
      <c r="D68" s="185" t="s">
        <v>561</v>
      </c>
      <c r="E68" s="186">
        <v>43695.07</v>
      </c>
      <c r="F68" s="187"/>
      <c r="G68" s="186">
        <v>43695.07</v>
      </c>
      <c r="H68" s="187"/>
      <c r="I68" s="187"/>
      <c r="J68" s="187"/>
      <c r="K68" s="187"/>
      <c r="L68" s="186">
        <v>43695.07</v>
      </c>
      <c r="M68" s="187"/>
      <c r="N68" s="186">
        <v>43695.07</v>
      </c>
    </row>
    <row r="69" spans="1:14" ht="12" customHeight="1">
      <c r="A69" s="185" t="s">
        <v>795</v>
      </c>
      <c r="B69" s="185" t="s">
        <v>978</v>
      </c>
      <c r="C69" s="198" t="s">
        <v>77</v>
      </c>
      <c r="D69" s="185" t="s">
        <v>1173</v>
      </c>
      <c r="E69" s="186">
        <v>82165.279999999999</v>
      </c>
      <c r="F69" s="186">
        <v>41082.6</v>
      </c>
      <c r="G69" s="186">
        <v>41082.68</v>
      </c>
      <c r="H69" s="187"/>
      <c r="I69" s="187"/>
      <c r="J69" s="187"/>
      <c r="K69" s="187"/>
      <c r="L69" s="186">
        <v>82165.279999999999</v>
      </c>
      <c r="M69" s="186">
        <v>41082.6</v>
      </c>
      <c r="N69" s="186">
        <v>41082.68</v>
      </c>
    </row>
    <row r="70" spans="1:14" ht="12" customHeight="1">
      <c r="A70" s="185" t="s">
        <v>795</v>
      </c>
      <c r="B70" s="185" t="s">
        <v>979</v>
      </c>
      <c r="C70" s="198" t="s">
        <v>77</v>
      </c>
      <c r="D70" s="185" t="s">
        <v>1173</v>
      </c>
      <c r="E70" s="186">
        <v>82165.279999999999</v>
      </c>
      <c r="F70" s="186">
        <v>34235.5</v>
      </c>
      <c r="G70" s="186">
        <v>47929.78</v>
      </c>
      <c r="H70" s="187"/>
      <c r="I70" s="187"/>
      <c r="J70" s="187"/>
      <c r="K70" s="187"/>
      <c r="L70" s="186">
        <v>82165.279999999999</v>
      </c>
      <c r="M70" s="186">
        <v>34235.5</v>
      </c>
      <c r="N70" s="186">
        <v>47929.78</v>
      </c>
    </row>
    <row r="71" spans="1:14" ht="12" customHeight="1">
      <c r="A71" s="185" t="s">
        <v>839</v>
      </c>
      <c r="B71" s="185" t="s">
        <v>838</v>
      </c>
      <c r="C71" s="198" t="s">
        <v>548</v>
      </c>
      <c r="D71" s="185" t="s">
        <v>557</v>
      </c>
      <c r="E71" s="186">
        <v>153425.57999999999</v>
      </c>
      <c r="F71" s="186">
        <v>83105.490000000005</v>
      </c>
      <c r="G71" s="186">
        <v>70320.09</v>
      </c>
      <c r="H71" s="187"/>
      <c r="I71" s="187"/>
      <c r="J71" s="187"/>
      <c r="K71" s="187"/>
      <c r="L71" s="186">
        <v>153425.57999999999</v>
      </c>
      <c r="M71" s="186">
        <v>83105.490000000005</v>
      </c>
      <c r="N71" s="186">
        <v>70320.09</v>
      </c>
    </row>
    <row r="72" spans="1:14" ht="12" customHeight="1">
      <c r="A72" s="185" t="s">
        <v>839</v>
      </c>
      <c r="B72" s="185" t="s">
        <v>840</v>
      </c>
      <c r="C72" s="198" t="s">
        <v>548</v>
      </c>
      <c r="D72" s="185" t="s">
        <v>557</v>
      </c>
      <c r="E72" s="186">
        <v>153425.57</v>
      </c>
      <c r="F72" s="186">
        <v>83105.490000000005</v>
      </c>
      <c r="G72" s="186">
        <v>70320.08</v>
      </c>
      <c r="H72" s="187"/>
      <c r="I72" s="187"/>
      <c r="J72" s="187"/>
      <c r="K72" s="187"/>
      <c r="L72" s="186">
        <v>153425.57</v>
      </c>
      <c r="M72" s="186">
        <v>83105.490000000005</v>
      </c>
      <c r="N72" s="186">
        <v>70320.08</v>
      </c>
    </row>
    <row r="73" spans="1:14" ht="12" customHeight="1">
      <c r="A73" s="185" t="s">
        <v>798</v>
      </c>
      <c r="B73" s="185" t="s">
        <v>797</v>
      </c>
      <c r="C73" s="198" t="s">
        <v>546</v>
      </c>
      <c r="D73" s="185" t="s">
        <v>555</v>
      </c>
      <c r="E73" s="186">
        <v>26357.35</v>
      </c>
      <c r="F73" s="186">
        <v>26357.35</v>
      </c>
      <c r="G73" s="187"/>
      <c r="H73" s="187"/>
      <c r="I73" s="187"/>
      <c r="J73" s="187"/>
      <c r="K73" s="187"/>
      <c r="L73" s="186">
        <v>26357.35</v>
      </c>
      <c r="M73" s="186">
        <v>26357.35</v>
      </c>
      <c r="N73" s="187"/>
    </row>
    <row r="74" spans="1:14" ht="12" customHeight="1">
      <c r="A74" s="185" t="s">
        <v>798</v>
      </c>
      <c r="B74" s="185" t="s">
        <v>1006</v>
      </c>
      <c r="C74" s="198" t="s">
        <v>87</v>
      </c>
      <c r="D74" s="185" t="s">
        <v>86</v>
      </c>
      <c r="E74" s="186">
        <v>26357.35</v>
      </c>
      <c r="F74" s="186">
        <v>17571.52</v>
      </c>
      <c r="G74" s="186">
        <v>8785.83</v>
      </c>
      <c r="H74" s="187"/>
      <c r="I74" s="187"/>
      <c r="J74" s="187"/>
      <c r="K74" s="187"/>
      <c r="L74" s="186">
        <v>26357.35</v>
      </c>
      <c r="M74" s="186">
        <v>17571.52</v>
      </c>
      <c r="N74" s="186">
        <v>8785.83</v>
      </c>
    </row>
    <row r="75" spans="1:14" ht="12" customHeight="1">
      <c r="A75" s="185" t="s">
        <v>842</v>
      </c>
      <c r="B75" s="185" t="s">
        <v>928</v>
      </c>
      <c r="C75" s="198" t="s">
        <v>75</v>
      </c>
      <c r="D75" s="185" t="s">
        <v>561</v>
      </c>
      <c r="E75" s="186">
        <v>28551.09</v>
      </c>
      <c r="F75" s="186">
        <v>28551.09</v>
      </c>
      <c r="G75" s="187"/>
      <c r="H75" s="187"/>
      <c r="I75" s="187"/>
      <c r="J75" s="187"/>
      <c r="K75" s="187"/>
      <c r="L75" s="186">
        <v>28551.09</v>
      </c>
      <c r="M75" s="186">
        <v>28551.09</v>
      </c>
      <c r="N75" s="187"/>
    </row>
    <row r="76" spans="1:14" ht="12" customHeight="1">
      <c r="A76" s="185" t="s">
        <v>804</v>
      </c>
      <c r="B76" s="185" t="s">
        <v>857</v>
      </c>
      <c r="C76" s="198" t="s">
        <v>548</v>
      </c>
      <c r="D76" s="185" t="s">
        <v>557</v>
      </c>
      <c r="E76" s="186">
        <v>173674.22</v>
      </c>
      <c r="F76" s="186">
        <v>7236.43</v>
      </c>
      <c r="G76" s="186">
        <v>166437.79</v>
      </c>
      <c r="H76" s="187"/>
      <c r="I76" s="187"/>
      <c r="J76" s="187"/>
      <c r="K76" s="187"/>
      <c r="L76" s="186">
        <v>173674.22</v>
      </c>
      <c r="M76" s="186">
        <v>7236.43</v>
      </c>
      <c r="N76" s="186">
        <v>166437.79</v>
      </c>
    </row>
    <row r="77" spans="1:14" ht="12" customHeight="1">
      <c r="A77" s="185" t="s">
        <v>804</v>
      </c>
      <c r="B77" s="185" t="s">
        <v>858</v>
      </c>
      <c r="C77" s="198" t="s">
        <v>548</v>
      </c>
      <c r="D77" s="185" t="s">
        <v>557</v>
      </c>
      <c r="E77" s="186">
        <v>175032.45</v>
      </c>
      <c r="F77" s="186">
        <v>87516.24</v>
      </c>
      <c r="G77" s="186">
        <v>87516.21</v>
      </c>
      <c r="H77" s="187"/>
      <c r="I77" s="187"/>
      <c r="J77" s="187"/>
      <c r="K77" s="187"/>
      <c r="L77" s="186">
        <v>175032.45</v>
      </c>
      <c r="M77" s="186">
        <v>87516.24</v>
      </c>
      <c r="N77" s="186">
        <v>87516.21</v>
      </c>
    </row>
    <row r="78" spans="1:14" ht="24" customHeight="1">
      <c r="A78" s="185" t="s">
        <v>446</v>
      </c>
      <c r="B78" s="185" t="s">
        <v>445</v>
      </c>
      <c r="C78" s="198" t="s">
        <v>548</v>
      </c>
      <c r="D78" s="185" t="s">
        <v>557</v>
      </c>
      <c r="E78" s="186">
        <v>1301819.18</v>
      </c>
      <c r="F78" s="186">
        <v>976364.46</v>
      </c>
      <c r="G78" s="186">
        <v>325454.71999999997</v>
      </c>
      <c r="H78" s="187"/>
      <c r="I78" s="187"/>
      <c r="J78" s="187"/>
      <c r="K78" s="187"/>
      <c r="L78" s="186">
        <v>1301819.18</v>
      </c>
      <c r="M78" s="186">
        <v>976364.46</v>
      </c>
      <c r="N78" s="186">
        <v>325454.71999999997</v>
      </c>
    </row>
    <row r="79" spans="1:14" ht="12" customHeight="1">
      <c r="A79" s="185" t="s">
        <v>90</v>
      </c>
      <c r="B79" s="185" t="s">
        <v>89</v>
      </c>
      <c r="C79" s="198" t="s">
        <v>87</v>
      </c>
      <c r="D79" s="185" t="s">
        <v>86</v>
      </c>
      <c r="E79" s="186">
        <v>466213</v>
      </c>
      <c r="F79" s="186">
        <v>19425.54</v>
      </c>
      <c r="G79" s="186">
        <v>446787.46</v>
      </c>
      <c r="H79" s="187"/>
      <c r="I79" s="187"/>
      <c r="J79" s="187"/>
      <c r="K79" s="187"/>
      <c r="L79" s="186">
        <v>466213</v>
      </c>
      <c r="M79" s="186">
        <v>19425.54</v>
      </c>
      <c r="N79" s="186">
        <v>446787.46</v>
      </c>
    </row>
    <row r="80" spans="1:14" ht="12" customHeight="1">
      <c r="A80" s="185" t="s">
        <v>90</v>
      </c>
      <c r="B80" s="185" t="s">
        <v>91</v>
      </c>
      <c r="C80" s="198" t="s">
        <v>87</v>
      </c>
      <c r="D80" s="185" t="s">
        <v>86</v>
      </c>
      <c r="E80" s="186">
        <v>466213</v>
      </c>
      <c r="F80" s="186">
        <v>19425.54</v>
      </c>
      <c r="G80" s="186">
        <v>446787.46</v>
      </c>
      <c r="H80" s="187"/>
      <c r="I80" s="187"/>
      <c r="J80" s="187"/>
      <c r="K80" s="187"/>
      <c r="L80" s="186">
        <v>466213</v>
      </c>
      <c r="M80" s="186">
        <v>19425.54</v>
      </c>
      <c r="N80" s="186">
        <v>446787.46</v>
      </c>
    </row>
    <row r="81" spans="1:14" ht="36" customHeight="1">
      <c r="A81" s="185" t="s">
        <v>429</v>
      </c>
      <c r="B81" s="185" t="s">
        <v>428</v>
      </c>
      <c r="C81" s="198" t="s">
        <v>22</v>
      </c>
      <c r="D81" s="185" t="s">
        <v>23</v>
      </c>
      <c r="E81" s="186">
        <v>47289.35</v>
      </c>
      <c r="F81" s="186">
        <v>1891.57</v>
      </c>
      <c r="G81" s="186">
        <v>45397.78</v>
      </c>
      <c r="H81" s="187"/>
      <c r="I81" s="187"/>
      <c r="J81" s="187"/>
      <c r="K81" s="187"/>
      <c r="L81" s="186">
        <v>47289.35</v>
      </c>
      <c r="M81" s="186">
        <v>1891.57</v>
      </c>
      <c r="N81" s="186">
        <v>45397.78</v>
      </c>
    </row>
    <row r="82" spans="1:14" ht="24" customHeight="1">
      <c r="A82" s="185" t="s">
        <v>477</v>
      </c>
      <c r="B82" s="185" t="s">
        <v>476</v>
      </c>
      <c r="C82" s="198" t="s">
        <v>77</v>
      </c>
      <c r="D82" s="185" t="s">
        <v>1173</v>
      </c>
      <c r="E82" s="186">
        <v>86500</v>
      </c>
      <c r="F82" s="186">
        <v>86500</v>
      </c>
      <c r="G82" s="187"/>
      <c r="H82" s="187"/>
      <c r="I82" s="187"/>
      <c r="J82" s="187"/>
      <c r="K82" s="187"/>
      <c r="L82" s="186">
        <v>86500</v>
      </c>
      <c r="M82" s="186">
        <v>86500</v>
      </c>
      <c r="N82" s="187"/>
    </row>
    <row r="83" spans="1:14" ht="24" customHeight="1">
      <c r="A83" s="185" t="s">
        <v>477</v>
      </c>
      <c r="B83" s="185" t="s">
        <v>480</v>
      </c>
      <c r="C83" s="198" t="s">
        <v>551</v>
      </c>
      <c r="D83" s="185" t="s">
        <v>86</v>
      </c>
      <c r="E83" s="186">
        <v>86500</v>
      </c>
      <c r="F83" s="186">
        <v>79846.2</v>
      </c>
      <c r="G83" s="186">
        <v>6653.8</v>
      </c>
      <c r="H83" s="187"/>
      <c r="I83" s="187"/>
      <c r="J83" s="187"/>
      <c r="K83" s="187"/>
      <c r="L83" s="186">
        <v>86500</v>
      </c>
      <c r="M83" s="186">
        <v>79846.2</v>
      </c>
      <c r="N83" s="186">
        <v>6653.8</v>
      </c>
    </row>
    <row r="84" spans="1:14" ht="24" customHeight="1">
      <c r="A84" s="185" t="s">
        <v>935</v>
      </c>
      <c r="B84" s="185" t="s">
        <v>936</v>
      </c>
      <c r="C84" s="198" t="s">
        <v>77</v>
      </c>
      <c r="D84" s="185" t="s">
        <v>1173</v>
      </c>
      <c r="E84" s="186">
        <v>64172.49</v>
      </c>
      <c r="F84" s="186">
        <v>4936.3500000000004</v>
      </c>
      <c r="G84" s="186">
        <v>59236.14</v>
      </c>
      <c r="H84" s="187"/>
      <c r="I84" s="187"/>
      <c r="J84" s="187"/>
      <c r="K84" s="187"/>
      <c r="L84" s="186">
        <v>64172.49</v>
      </c>
      <c r="M84" s="186">
        <v>4936.3500000000004</v>
      </c>
      <c r="N84" s="186">
        <v>59236.14</v>
      </c>
    </row>
    <row r="85" spans="1:14" ht="24" customHeight="1">
      <c r="A85" s="185" t="s">
        <v>935</v>
      </c>
      <c r="B85" s="185" t="s">
        <v>934</v>
      </c>
      <c r="C85" s="198" t="s">
        <v>77</v>
      </c>
      <c r="D85" s="185" t="s">
        <v>1173</v>
      </c>
      <c r="E85" s="186">
        <v>64172.49</v>
      </c>
      <c r="F85" s="186">
        <v>4936.3500000000004</v>
      </c>
      <c r="G85" s="186">
        <v>59236.14</v>
      </c>
      <c r="H85" s="187"/>
      <c r="I85" s="187"/>
      <c r="J85" s="187"/>
      <c r="K85" s="187"/>
      <c r="L85" s="186">
        <v>64172.49</v>
      </c>
      <c r="M85" s="186">
        <v>4936.3500000000004</v>
      </c>
      <c r="N85" s="186">
        <v>59236.14</v>
      </c>
    </row>
    <row r="86" spans="1:14" ht="12" customHeight="1">
      <c r="A86" s="185" t="s">
        <v>69</v>
      </c>
      <c r="B86" s="185" t="s">
        <v>78</v>
      </c>
      <c r="C86" s="198" t="s">
        <v>550</v>
      </c>
      <c r="D86" s="185" t="s">
        <v>559</v>
      </c>
      <c r="E86" s="186">
        <v>54552.36</v>
      </c>
      <c r="F86" s="186">
        <v>53036.9</v>
      </c>
      <c r="G86" s="186">
        <v>1515.46</v>
      </c>
      <c r="H86" s="187"/>
      <c r="I86" s="187"/>
      <c r="J86" s="187"/>
      <c r="K86" s="187"/>
      <c r="L86" s="186">
        <v>54552.36</v>
      </c>
      <c r="M86" s="186">
        <v>53036.9</v>
      </c>
      <c r="N86" s="186">
        <v>1515.46</v>
      </c>
    </row>
    <row r="87" spans="1:14" ht="12" customHeight="1">
      <c r="A87" s="185" t="s">
        <v>59</v>
      </c>
      <c r="B87" s="185" t="s">
        <v>62</v>
      </c>
      <c r="C87" s="198" t="s">
        <v>548</v>
      </c>
      <c r="D87" s="185" t="s">
        <v>557</v>
      </c>
      <c r="E87" s="186">
        <v>48295.32</v>
      </c>
      <c r="F87" s="186">
        <v>37563.120000000003</v>
      </c>
      <c r="G87" s="186">
        <v>10732.2</v>
      </c>
      <c r="H87" s="187"/>
      <c r="I87" s="187"/>
      <c r="J87" s="187"/>
      <c r="K87" s="187"/>
      <c r="L87" s="186">
        <v>48295.32</v>
      </c>
      <c r="M87" s="186">
        <v>37563.120000000003</v>
      </c>
      <c r="N87" s="186">
        <v>10732.2</v>
      </c>
    </row>
    <row r="88" spans="1:14" ht="12" customHeight="1">
      <c r="A88" s="185" t="s">
        <v>412</v>
      </c>
      <c r="B88" s="185" t="s">
        <v>411</v>
      </c>
      <c r="C88" s="198" t="s">
        <v>22</v>
      </c>
      <c r="D88" s="185" t="s">
        <v>23</v>
      </c>
      <c r="E88" s="186">
        <v>27056.49</v>
      </c>
      <c r="F88" s="186">
        <v>27056.49</v>
      </c>
      <c r="G88" s="187"/>
      <c r="H88" s="187"/>
      <c r="I88" s="187"/>
      <c r="J88" s="187"/>
      <c r="K88" s="187"/>
      <c r="L88" s="186">
        <v>27056.49</v>
      </c>
      <c r="M88" s="186">
        <v>27056.49</v>
      </c>
      <c r="N88" s="187"/>
    </row>
    <row r="89" spans="1:14" ht="12" customHeight="1">
      <c r="A89" s="185" t="s">
        <v>412</v>
      </c>
      <c r="B89" s="185" t="s">
        <v>413</v>
      </c>
      <c r="C89" s="198" t="s">
        <v>22</v>
      </c>
      <c r="D89" s="185" t="s">
        <v>23</v>
      </c>
      <c r="E89" s="186">
        <v>27056.49</v>
      </c>
      <c r="F89" s="186">
        <v>27056.49</v>
      </c>
      <c r="G89" s="187"/>
      <c r="H89" s="187"/>
      <c r="I89" s="187"/>
      <c r="J89" s="187"/>
      <c r="K89" s="187"/>
      <c r="L89" s="186">
        <v>27056.49</v>
      </c>
      <c r="M89" s="186">
        <v>27056.49</v>
      </c>
      <c r="N89" s="187"/>
    </row>
    <row r="90" spans="1:14" ht="12" customHeight="1">
      <c r="A90" s="185" t="s">
        <v>804</v>
      </c>
      <c r="B90" s="185" t="s">
        <v>931</v>
      </c>
      <c r="C90" s="198" t="s">
        <v>75</v>
      </c>
      <c r="D90" s="185" t="s">
        <v>561</v>
      </c>
      <c r="E90" s="186">
        <v>174283.1</v>
      </c>
      <c r="F90" s="186">
        <v>7261.8</v>
      </c>
      <c r="G90" s="186">
        <v>167021.29999999999</v>
      </c>
      <c r="H90" s="187"/>
      <c r="I90" s="187"/>
      <c r="J90" s="187"/>
      <c r="K90" s="187"/>
      <c r="L90" s="186">
        <v>174283.1</v>
      </c>
      <c r="M90" s="186">
        <v>7261.8</v>
      </c>
      <c r="N90" s="186">
        <v>167021.29999999999</v>
      </c>
    </row>
    <row r="91" spans="1:14" ht="12" customHeight="1">
      <c r="A91" s="185" t="s">
        <v>804</v>
      </c>
      <c r="B91" s="185" t="s">
        <v>904</v>
      </c>
      <c r="C91" s="198" t="s">
        <v>550</v>
      </c>
      <c r="D91" s="185" t="s">
        <v>559</v>
      </c>
      <c r="E91" s="186">
        <v>174283.11</v>
      </c>
      <c r="F91" s="186">
        <v>137974.20000000001</v>
      </c>
      <c r="G91" s="186">
        <v>36308.910000000003</v>
      </c>
      <c r="H91" s="187"/>
      <c r="I91" s="187"/>
      <c r="J91" s="187"/>
      <c r="K91" s="187"/>
      <c r="L91" s="186">
        <v>174283.11</v>
      </c>
      <c r="M91" s="186">
        <v>137974.20000000001</v>
      </c>
      <c r="N91" s="186">
        <v>36308.910000000003</v>
      </c>
    </row>
    <row r="92" spans="1:14" ht="12" customHeight="1">
      <c r="A92" s="185" t="s">
        <v>804</v>
      </c>
      <c r="B92" s="185" t="s">
        <v>818</v>
      </c>
      <c r="C92" s="198" t="s">
        <v>547</v>
      </c>
      <c r="D92" s="185" t="s">
        <v>556</v>
      </c>
      <c r="E92" s="186">
        <v>174283.11</v>
      </c>
      <c r="F92" s="186">
        <v>174283.11</v>
      </c>
      <c r="G92" s="187"/>
      <c r="H92" s="187"/>
      <c r="I92" s="187"/>
      <c r="J92" s="187"/>
      <c r="K92" s="187"/>
      <c r="L92" s="186">
        <v>174283.11</v>
      </c>
      <c r="M92" s="186">
        <v>174283.11</v>
      </c>
      <c r="N92" s="187"/>
    </row>
    <row r="93" spans="1:14" ht="12" customHeight="1">
      <c r="A93" s="185" t="s">
        <v>473</v>
      </c>
      <c r="B93" s="185" t="s">
        <v>472</v>
      </c>
      <c r="C93" s="198" t="s">
        <v>77</v>
      </c>
      <c r="D93" s="185" t="s">
        <v>1173</v>
      </c>
      <c r="E93" s="186">
        <v>33475</v>
      </c>
      <c r="F93" s="186">
        <v>9877.86</v>
      </c>
      <c r="G93" s="186">
        <v>23597.14</v>
      </c>
      <c r="H93" s="187"/>
      <c r="I93" s="187"/>
      <c r="J93" s="187"/>
      <c r="K93" s="187"/>
      <c r="L93" s="186">
        <v>33475</v>
      </c>
      <c r="M93" s="186">
        <v>9877.86</v>
      </c>
      <c r="N93" s="186">
        <v>23597.14</v>
      </c>
    </row>
    <row r="94" spans="1:14" ht="12" customHeight="1">
      <c r="A94" s="185" t="s">
        <v>31</v>
      </c>
      <c r="B94" s="185" t="s">
        <v>70</v>
      </c>
      <c r="C94" s="198" t="s">
        <v>549</v>
      </c>
      <c r="D94" s="185" t="s">
        <v>558</v>
      </c>
      <c r="E94" s="186">
        <v>66666.87</v>
      </c>
      <c r="F94" s="186">
        <v>62963.24</v>
      </c>
      <c r="G94" s="186">
        <v>3703.63</v>
      </c>
      <c r="H94" s="187"/>
      <c r="I94" s="187"/>
      <c r="J94" s="187"/>
      <c r="K94" s="187"/>
      <c r="L94" s="186">
        <v>66666.87</v>
      </c>
      <c r="M94" s="186">
        <v>62963.24</v>
      </c>
      <c r="N94" s="186">
        <v>3703.63</v>
      </c>
    </row>
    <row r="95" spans="1:14" ht="12" customHeight="1">
      <c r="A95" s="185" t="s">
        <v>487</v>
      </c>
      <c r="B95" s="185" t="s">
        <v>486</v>
      </c>
      <c r="C95" s="198" t="s">
        <v>551</v>
      </c>
      <c r="D95" s="185" t="s">
        <v>86</v>
      </c>
      <c r="E95" s="186">
        <v>71320.179999999993</v>
      </c>
      <c r="F95" s="187"/>
      <c r="G95" s="186">
        <v>71320.179999999993</v>
      </c>
      <c r="H95" s="187"/>
      <c r="I95" s="187"/>
      <c r="J95" s="187"/>
      <c r="K95" s="187"/>
      <c r="L95" s="186">
        <v>71320.179999999993</v>
      </c>
      <c r="M95" s="187"/>
      <c r="N95" s="186">
        <v>71320.179999999993</v>
      </c>
    </row>
    <row r="96" spans="1:14" ht="12" customHeight="1">
      <c r="A96" s="185" t="s">
        <v>484</v>
      </c>
      <c r="B96" s="185" t="s">
        <v>485</v>
      </c>
      <c r="C96" s="198" t="s">
        <v>551</v>
      </c>
      <c r="D96" s="185" t="s">
        <v>86</v>
      </c>
      <c r="E96" s="186">
        <v>47511.82</v>
      </c>
      <c r="F96" s="187"/>
      <c r="G96" s="186">
        <v>47511.82</v>
      </c>
      <c r="H96" s="187"/>
      <c r="I96" s="187"/>
      <c r="J96" s="187"/>
      <c r="K96" s="187"/>
      <c r="L96" s="186">
        <v>47511.82</v>
      </c>
      <c r="M96" s="187"/>
      <c r="N96" s="186">
        <v>47511.82</v>
      </c>
    </row>
    <row r="97" spans="1:14" ht="36" customHeight="1">
      <c r="A97" s="185" t="s">
        <v>1003</v>
      </c>
      <c r="B97" s="185" t="s">
        <v>1002</v>
      </c>
      <c r="C97" s="198" t="s">
        <v>87</v>
      </c>
      <c r="D97" s="185" t="s">
        <v>86</v>
      </c>
      <c r="E97" s="186">
        <v>1031845.32</v>
      </c>
      <c r="F97" s="186">
        <v>42993.56</v>
      </c>
      <c r="G97" s="186">
        <v>988851.76</v>
      </c>
      <c r="H97" s="187"/>
      <c r="I97" s="187"/>
      <c r="J97" s="187"/>
      <c r="K97" s="187"/>
      <c r="L97" s="186">
        <v>1031845.32</v>
      </c>
      <c r="M97" s="186">
        <v>42993.56</v>
      </c>
      <c r="N97" s="186">
        <v>988851.76</v>
      </c>
    </row>
    <row r="98" spans="1:14" ht="12" customHeight="1">
      <c r="A98" s="185" t="s">
        <v>974</v>
      </c>
      <c r="B98" s="185" t="s">
        <v>973</v>
      </c>
      <c r="C98" s="198" t="s">
        <v>77</v>
      </c>
      <c r="D98" s="185" t="s">
        <v>1173</v>
      </c>
      <c r="E98" s="186">
        <v>43419.17</v>
      </c>
      <c r="F98" s="187"/>
      <c r="G98" s="186">
        <v>43419.17</v>
      </c>
      <c r="H98" s="187"/>
      <c r="I98" s="187"/>
      <c r="J98" s="187"/>
      <c r="K98" s="187"/>
      <c r="L98" s="186">
        <v>43419.17</v>
      </c>
      <c r="M98" s="187"/>
      <c r="N98" s="186">
        <v>43419.17</v>
      </c>
    </row>
    <row r="99" spans="1:14" ht="12" customHeight="1">
      <c r="A99" s="185" t="s">
        <v>766</v>
      </c>
      <c r="B99" s="185" t="s">
        <v>864</v>
      </c>
      <c r="C99" s="198" t="s">
        <v>549</v>
      </c>
      <c r="D99" s="185" t="s">
        <v>558</v>
      </c>
      <c r="E99" s="186">
        <v>47866.99</v>
      </c>
      <c r="F99" s="186">
        <v>47866.99</v>
      </c>
      <c r="G99" s="187"/>
      <c r="H99" s="187"/>
      <c r="I99" s="187"/>
      <c r="J99" s="187"/>
      <c r="K99" s="187"/>
      <c r="L99" s="186">
        <v>47866.99</v>
      </c>
      <c r="M99" s="186">
        <v>47866.99</v>
      </c>
      <c r="N99" s="187"/>
    </row>
    <row r="100" spans="1:14" ht="12" customHeight="1">
      <c r="A100" s="185" t="s">
        <v>766</v>
      </c>
      <c r="B100" s="185" t="s">
        <v>808</v>
      </c>
      <c r="C100" s="198" t="s">
        <v>547</v>
      </c>
      <c r="D100" s="185" t="s">
        <v>556</v>
      </c>
      <c r="E100" s="186">
        <v>57186.23</v>
      </c>
      <c r="F100" s="186">
        <v>9531.0300000000007</v>
      </c>
      <c r="G100" s="186">
        <v>47655.199999999997</v>
      </c>
      <c r="H100" s="187"/>
      <c r="I100" s="187"/>
      <c r="J100" s="187"/>
      <c r="K100" s="187"/>
      <c r="L100" s="186">
        <v>57186.23</v>
      </c>
      <c r="M100" s="186">
        <v>9531.0300000000007</v>
      </c>
      <c r="N100" s="186">
        <v>47655.199999999997</v>
      </c>
    </row>
    <row r="101" spans="1:14" ht="12" customHeight="1">
      <c r="A101" s="185" t="s">
        <v>766</v>
      </c>
      <c r="B101" s="185" t="s">
        <v>893</v>
      </c>
      <c r="C101" s="198" t="s">
        <v>550</v>
      </c>
      <c r="D101" s="185" t="s">
        <v>559</v>
      </c>
      <c r="E101" s="186">
        <v>57186.23</v>
      </c>
      <c r="F101" s="186">
        <v>38124.120000000003</v>
      </c>
      <c r="G101" s="186">
        <v>19062.11</v>
      </c>
      <c r="H101" s="187"/>
      <c r="I101" s="187"/>
      <c r="J101" s="187"/>
      <c r="K101" s="187"/>
      <c r="L101" s="186">
        <v>57186.23</v>
      </c>
      <c r="M101" s="186">
        <v>38124.120000000003</v>
      </c>
      <c r="N101" s="186">
        <v>19062.11</v>
      </c>
    </row>
    <row r="102" spans="1:14" ht="12" customHeight="1">
      <c r="A102" s="185" t="s">
        <v>868</v>
      </c>
      <c r="B102" s="185" t="s">
        <v>867</v>
      </c>
      <c r="C102" s="198" t="s">
        <v>549</v>
      </c>
      <c r="D102" s="185" t="s">
        <v>558</v>
      </c>
      <c r="E102" s="186">
        <v>72012.289999999994</v>
      </c>
      <c r="F102" s="186">
        <v>72012.289999999994</v>
      </c>
      <c r="G102" s="187"/>
      <c r="H102" s="187"/>
      <c r="I102" s="187"/>
      <c r="J102" s="187"/>
      <c r="K102" s="187"/>
      <c r="L102" s="186">
        <v>72012.289999999994</v>
      </c>
      <c r="M102" s="186">
        <v>72012.289999999994</v>
      </c>
      <c r="N102" s="187"/>
    </row>
    <row r="103" spans="1:14" ht="12" customHeight="1">
      <c r="A103" s="185" t="s">
        <v>795</v>
      </c>
      <c r="B103" s="185" t="s">
        <v>794</v>
      </c>
      <c r="C103" s="198" t="s">
        <v>546</v>
      </c>
      <c r="D103" s="185" t="s">
        <v>555</v>
      </c>
      <c r="E103" s="186">
        <v>84720.34</v>
      </c>
      <c r="F103" s="186">
        <v>37653.519999999997</v>
      </c>
      <c r="G103" s="186">
        <v>47066.82</v>
      </c>
      <c r="H103" s="187"/>
      <c r="I103" s="187"/>
      <c r="J103" s="187"/>
      <c r="K103" s="187"/>
      <c r="L103" s="186">
        <v>84720.34</v>
      </c>
      <c r="M103" s="186">
        <v>37653.519999999997</v>
      </c>
      <c r="N103" s="186">
        <v>47066.82</v>
      </c>
    </row>
    <row r="104" spans="1:14" ht="12" customHeight="1">
      <c r="A104" s="185" t="s">
        <v>795</v>
      </c>
      <c r="B104" s="185" t="s">
        <v>796</v>
      </c>
      <c r="C104" s="198" t="s">
        <v>546</v>
      </c>
      <c r="D104" s="185" t="s">
        <v>555</v>
      </c>
      <c r="E104" s="186">
        <v>84720.34</v>
      </c>
      <c r="F104" s="186">
        <v>37653.519999999997</v>
      </c>
      <c r="G104" s="186">
        <v>47066.82</v>
      </c>
      <c r="H104" s="187"/>
      <c r="I104" s="187"/>
      <c r="J104" s="187"/>
      <c r="K104" s="187"/>
      <c r="L104" s="186">
        <v>84720.34</v>
      </c>
      <c r="M104" s="186">
        <v>37653.519999999997</v>
      </c>
      <c r="N104" s="186">
        <v>47066.82</v>
      </c>
    </row>
    <row r="105" spans="1:14" ht="12" customHeight="1">
      <c r="A105" s="185" t="s">
        <v>839</v>
      </c>
      <c r="B105" s="185" t="s">
        <v>1004</v>
      </c>
      <c r="C105" s="198" t="s">
        <v>87</v>
      </c>
      <c r="D105" s="185" t="s">
        <v>86</v>
      </c>
      <c r="E105" s="186">
        <v>152496.60999999999</v>
      </c>
      <c r="F105" s="186">
        <v>50832.18</v>
      </c>
      <c r="G105" s="186">
        <v>101664.43</v>
      </c>
      <c r="H105" s="187"/>
      <c r="I105" s="187"/>
      <c r="J105" s="187"/>
      <c r="K105" s="187"/>
      <c r="L105" s="186">
        <v>152496.60999999999</v>
      </c>
      <c r="M105" s="186">
        <v>50832.18</v>
      </c>
      <c r="N105" s="186">
        <v>101664.43</v>
      </c>
    </row>
    <row r="106" spans="1:14" ht="12" customHeight="1">
      <c r="A106" s="185" t="s">
        <v>839</v>
      </c>
      <c r="B106" s="185" t="s">
        <v>1005</v>
      </c>
      <c r="C106" s="198" t="s">
        <v>87</v>
      </c>
      <c r="D106" s="185" t="s">
        <v>86</v>
      </c>
      <c r="E106" s="186">
        <v>152496.60999999999</v>
      </c>
      <c r="F106" s="186">
        <v>50832.18</v>
      </c>
      <c r="G106" s="186">
        <v>101664.43</v>
      </c>
      <c r="H106" s="187"/>
      <c r="I106" s="187"/>
      <c r="J106" s="187"/>
      <c r="K106" s="187"/>
      <c r="L106" s="186">
        <v>152496.60999999999</v>
      </c>
      <c r="M106" s="186">
        <v>50832.18</v>
      </c>
      <c r="N106" s="186">
        <v>101664.43</v>
      </c>
    </row>
    <row r="107" spans="1:14" ht="12" customHeight="1">
      <c r="A107" s="185" t="s">
        <v>798</v>
      </c>
      <c r="B107" s="185" t="s">
        <v>812</v>
      </c>
      <c r="C107" s="198" t="s">
        <v>547</v>
      </c>
      <c r="D107" s="185" t="s">
        <v>556</v>
      </c>
      <c r="E107" s="186">
        <v>33888.14</v>
      </c>
      <c r="F107" s="186">
        <v>33888.14</v>
      </c>
      <c r="G107" s="187"/>
      <c r="H107" s="187"/>
      <c r="I107" s="187"/>
      <c r="J107" s="187"/>
      <c r="K107" s="187"/>
      <c r="L107" s="186">
        <v>33888.14</v>
      </c>
      <c r="M107" s="186">
        <v>33888.14</v>
      </c>
      <c r="N107" s="187"/>
    </row>
    <row r="108" spans="1:14" ht="12" customHeight="1">
      <c r="A108" s="185" t="s">
        <v>845</v>
      </c>
      <c r="B108" s="185" t="s">
        <v>929</v>
      </c>
      <c r="C108" s="198" t="s">
        <v>75</v>
      </c>
      <c r="D108" s="185" t="s">
        <v>561</v>
      </c>
      <c r="E108" s="186">
        <v>33888.14</v>
      </c>
      <c r="F108" s="186">
        <v>33888.14</v>
      </c>
      <c r="G108" s="187"/>
      <c r="H108" s="187"/>
      <c r="I108" s="187"/>
      <c r="J108" s="187"/>
      <c r="K108" s="187"/>
      <c r="L108" s="186">
        <v>33888.14</v>
      </c>
      <c r="M108" s="186">
        <v>33888.14</v>
      </c>
      <c r="N108" s="187"/>
    </row>
    <row r="109" spans="1:14" ht="12" customHeight="1">
      <c r="A109" s="185" t="s">
        <v>845</v>
      </c>
      <c r="B109" s="185" t="s">
        <v>930</v>
      </c>
      <c r="C109" s="198" t="s">
        <v>75</v>
      </c>
      <c r="D109" s="185" t="s">
        <v>561</v>
      </c>
      <c r="E109" s="186">
        <v>33888.14</v>
      </c>
      <c r="F109" s="186">
        <v>33888.14</v>
      </c>
      <c r="G109" s="187"/>
      <c r="H109" s="187"/>
      <c r="I109" s="187"/>
      <c r="J109" s="187"/>
      <c r="K109" s="187"/>
      <c r="L109" s="186">
        <v>33888.14</v>
      </c>
      <c r="M109" s="186">
        <v>33888.14</v>
      </c>
      <c r="N109" s="187"/>
    </row>
    <row r="110" spans="1:14" ht="12" customHeight="1">
      <c r="A110" s="185" t="s">
        <v>1008</v>
      </c>
      <c r="B110" s="185" t="s">
        <v>1007</v>
      </c>
      <c r="C110" s="198" t="s">
        <v>87</v>
      </c>
      <c r="D110" s="185" t="s">
        <v>86</v>
      </c>
      <c r="E110" s="186">
        <v>42360.17</v>
      </c>
      <c r="F110" s="186">
        <v>2353.34</v>
      </c>
      <c r="G110" s="186">
        <v>40006.83</v>
      </c>
      <c r="H110" s="187"/>
      <c r="I110" s="187"/>
      <c r="J110" s="187"/>
      <c r="K110" s="187"/>
      <c r="L110" s="186">
        <v>42360.17</v>
      </c>
      <c r="M110" s="186">
        <v>2353.34</v>
      </c>
      <c r="N110" s="186">
        <v>40006.83</v>
      </c>
    </row>
    <row r="111" spans="1:14" ht="12" customHeight="1">
      <c r="A111" s="185" t="s">
        <v>814</v>
      </c>
      <c r="B111" s="185" t="s">
        <v>983</v>
      </c>
      <c r="C111" s="198" t="s">
        <v>77</v>
      </c>
      <c r="D111" s="185" t="s">
        <v>1173</v>
      </c>
      <c r="E111" s="186">
        <v>42360.17</v>
      </c>
      <c r="F111" s="186">
        <v>42360.17</v>
      </c>
      <c r="G111" s="187"/>
      <c r="H111" s="187"/>
      <c r="I111" s="187"/>
      <c r="J111" s="187"/>
      <c r="K111" s="187"/>
      <c r="L111" s="186">
        <v>42360.17</v>
      </c>
      <c r="M111" s="186">
        <v>42360.17</v>
      </c>
      <c r="N111" s="187"/>
    </row>
    <row r="112" spans="1:14" ht="12" customHeight="1">
      <c r="A112" s="185" t="s">
        <v>814</v>
      </c>
      <c r="B112" s="185" t="s">
        <v>813</v>
      </c>
      <c r="C112" s="198" t="s">
        <v>547</v>
      </c>
      <c r="D112" s="185" t="s">
        <v>556</v>
      </c>
      <c r="E112" s="186">
        <v>42360.17</v>
      </c>
      <c r="F112" s="186">
        <v>42360.17</v>
      </c>
      <c r="G112" s="187"/>
      <c r="H112" s="187"/>
      <c r="I112" s="187"/>
      <c r="J112" s="187"/>
      <c r="K112" s="187"/>
      <c r="L112" s="186">
        <v>42360.17</v>
      </c>
      <c r="M112" s="186">
        <v>42360.17</v>
      </c>
      <c r="N112" s="187"/>
    </row>
    <row r="113" spans="1:14" ht="12" customHeight="1">
      <c r="A113" s="185" t="s">
        <v>804</v>
      </c>
      <c r="B113" s="185" t="s">
        <v>817</v>
      </c>
      <c r="C113" s="198" t="s">
        <v>547</v>
      </c>
      <c r="D113" s="185" t="s">
        <v>556</v>
      </c>
      <c r="E113" s="186">
        <v>178495.16</v>
      </c>
      <c r="F113" s="187"/>
      <c r="G113" s="186">
        <v>178495.16</v>
      </c>
      <c r="H113" s="187"/>
      <c r="I113" s="187"/>
      <c r="J113" s="187"/>
      <c r="K113" s="187"/>
      <c r="L113" s="186">
        <v>178495.16</v>
      </c>
      <c r="M113" s="187"/>
      <c r="N113" s="186">
        <v>178495.16</v>
      </c>
    </row>
    <row r="114" spans="1:14" ht="36" customHeight="1">
      <c r="A114" s="185" t="s">
        <v>756</v>
      </c>
      <c r="B114" s="185" t="s">
        <v>755</v>
      </c>
      <c r="C114" s="198" t="s">
        <v>17</v>
      </c>
      <c r="D114" s="185" t="s">
        <v>18</v>
      </c>
      <c r="E114" s="186">
        <v>1181602.79</v>
      </c>
      <c r="F114" s="186">
        <v>1181602.79</v>
      </c>
      <c r="G114" s="187"/>
      <c r="H114" s="187"/>
      <c r="I114" s="187"/>
      <c r="J114" s="187"/>
      <c r="K114" s="187"/>
      <c r="L114" s="186">
        <v>1181602.79</v>
      </c>
      <c r="M114" s="186">
        <v>1181602.79</v>
      </c>
      <c r="N114" s="187"/>
    </row>
    <row r="115" spans="1:14" ht="24" customHeight="1">
      <c r="A115" s="185" t="s">
        <v>58</v>
      </c>
      <c r="B115" s="185" t="s">
        <v>79</v>
      </c>
      <c r="C115" s="198" t="s">
        <v>77</v>
      </c>
      <c r="D115" s="185" t="s">
        <v>1173</v>
      </c>
      <c r="E115" s="186">
        <v>49306.58</v>
      </c>
      <c r="F115" s="186">
        <v>34804.800000000003</v>
      </c>
      <c r="G115" s="186">
        <v>14501.78</v>
      </c>
      <c r="H115" s="187"/>
      <c r="I115" s="187"/>
      <c r="J115" s="187"/>
      <c r="K115" s="187"/>
      <c r="L115" s="186">
        <v>49306.58</v>
      </c>
      <c r="M115" s="186">
        <v>34804.800000000003</v>
      </c>
      <c r="N115" s="186">
        <v>14501.78</v>
      </c>
    </row>
    <row r="116" spans="1:14" ht="12" customHeight="1">
      <c r="A116" s="185" t="s">
        <v>949</v>
      </c>
      <c r="B116" s="185" t="s">
        <v>948</v>
      </c>
      <c r="C116" s="198" t="s">
        <v>77</v>
      </c>
      <c r="D116" s="185" t="s">
        <v>1173</v>
      </c>
      <c r="E116" s="186">
        <v>58600</v>
      </c>
      <c r="F116" s="186">
        <v>3995.46</v>
      </c>
      <c r="G116" s="186">
        <v>54604.54</v>
      </c>
      <c r="H116" s="187"/>
      <c r="I116" s="187"/>
      <c r="J116" s="187"/>
      <c r="K116" s="187"/>
      <c r="L116" s="186">
        <v>58600</v>
      </c>
      <c r="M116" s="186">
        <v>3995.46</v>
      </c>
      <c r="N116" s="186">
        <v>54604.54</v>
      </c>
    </row>
    <row r="117" spans="1:14" ht="12" customHeight="1">
      <c r="A117" s="185" t="s">
        <v>938</v>
      </c>
      <c r="B117" s="185" t="s">
        <v>937</v>
      </c>
      <c r="C117" s="198" t="s">
        <v>77</v>
      </c>
      <c r="D117" s="185" t="s">
        <v>1173</v>
      </c>
      <c r="E117" s="186">
        <v>65500</v>
      </c>
      <c r="F117" s="187"/>
      <c r="G117" s="186">
        <v>65500</v>
      </c>
      <c r="H117" s="187"/>
      <c r="I117" s="187"/>
      <c r="J117" s="187"/>
      <c r="K117" s="187"/>
      <c r="L117" s="186">
        <v>65500</v>
      </c>
      <c r="M117" s="187"/>
      <c r="N117" s="186">
        <v>65500</v>
      </c>
    </row>
    <row r="118" spans="1:14" ht="12" customHeight="1">
      <c r="A118" s="185" t="s">
        <v>940</v>
      </c>
      <c r="B118" s="185" t="s">
        <v>939</v>
      </c>
      <c r="C118" s="198" t="s">
        <v>77</v>
      </c>
      <c r="D118" s="185" t="s">
        <v>1173</v>
      </c>
      <c r="E118" s="186">
        <v>85000</v>
      </c>
      <c r="F118" s="187"/>
      <c r="G118" s="186">
        <v>85000</v>
      </c>
      <c r="H118" s="187"/>
      <c r="I118" s="187"/>
      <c r="J118" s="187"/>
      <c r="K118" s="187"/>
      <c r="L118" s="186">
        <v>85000</v>
      </c>
      <c r="M118" s="187"/>
      <c r="N118" s="186">
        <v>85000</v>
      </c>
    </row>
    <row r="119" spans="1:14" ht="24" customHeight="1">
      <c r="A119" s="185" t="s">
        <v>882</v>
      </c>
      <c r="B119" s="185" t="s">
        <v>881</v>
      </c>
      <c r="C119" s="198" t="s">
        <v>550</v>
      </c>
      <c r="D119" s="185" t="s">
        <v>559</v>
      </c>
      <c r="E119" s="186">
        <v>65500</v>
      </c>
      <c r="F119" s="186">
        <v>26795.52</v>
      </c>
      <c r="G119" s="186">
        <v>38704.480000000003</v>
      </c>
      <c r="H119" s="187"/>
      <c r="I119" s="187"/>
      <c r="J119" s="187"/>
      <c r="K119" s="187"/>
      <c r="L119" s="186">
        <v>65500</v>
      </c>
      <c r="M119" s="186">
        <v>26795.52</v>
      </c>
      <c r="N119" s="186">
        <v>38704.480000000003</v>
      </c>
    </row>
    <row r="120" spans="1:14" ht="24" customHeight="1">
      <c r="A120" s="185" t="s">
        <v>882</v>
      </c>
      <c r="B120" s="185" t="s">
        <v>883</v>
      </c>
      <c r="C120" s="198" t="s">
        <v>550</v>
      </c>
      <c r="D120" s="185" t="s">
        <v>559</v>
      </c>
      <c r="E120" s="186">
        <v>65500</v>
      </c>
      <c r="F120" s="186">
        <v>5954.56</v>
      </c>
      <c r="G120" s="186">
        <v>59545.440000000002</v>
      </c>
      <c r="H120" s="187"/>
      <c r="I120" s="187"/>
      <c r="J120" s="187"/>
      <c r="K120" s="187"/>
      <c r="L120" s="186">
        <v>65500</v>
      </c>
      <c r="M120" s="186">
        <v>5954.56</v>
      </c>
      <c r="N120" s="186">
        <v>59545.440000000002</v>
      </c>
    </row>
    <row r="121" spans="1:14" ht="24" customHeight="1">
      <c r="A121" s="185" t="s">
        <v>885</v>
      </c>
      <c r="B121" s="185" t="s">
        <v>941</v>
      </c>
      <c r="C121" s="198" t="s">
        <v>77</v>
      </c>
      <c r="D121" s="185" t="s">
        <v>1173</v>
      </c>
      <c r="E121" s="186">
        <v>65500</v>
      </c>
      <c r="F121" s="187"/>
      <c r="G121" s="186">
        <v>65500</v>
      </c>
      <c r="H121" s="187"/>
      <c r="I121" s="187"/>
      <c r="J121" s="187"/>
      <c r="K121" s="187"/>
      <c r="L121" s="186">
        <v>65500</v>
      </c>
      <c r="M121" s="187"/>
      <c r="N121" s="186">
        <v>65500</v>
      </c>
    </row>
    <row r="122" spans="1:14" ht="24" customHeight="1">
      <c r="A122" s="185" t="s">
        <v>885</v>
      </c>
      <c r="B122" s="185" t="s">
        <v>942</v>
      </c>
      <c r="C122" s="198" t="s">
        <v>77</v>
      </c>
      <c r="D122" s="185" t="s">
        <v>1173</v>
      </c>
      <c r="E122" s="186">
        <v>65500</v>
      </c>
      <c r="F122" s="187"/>
      <c r="G122" s="186">
        <v>65500</v>
      </c>
      <c r="H122" s="187"/>
      <c r="I122" s="187"/>
      <c r="J122" s="187"/>
      <c r="K122" s="187"/>
      <c r="L122" s="186">
        <v>65500</v>
      </c>
      <c r="M122" s="187"/>
      <c r="N122" s="186">
        <v>65500</v>
      </c>
    </row>
    <row r="123" spans="1:14" ht="24" customHeight="1">
      <c r="A123" s="185" t="s">
        <v>885</v>
      </c>
      <c r="B123" s="185" t="s">
        <v>943</v>
      </c>
      <c r="C123" s="198" t="s">
        <v>77</v>
      </c>
      <c r="D123" s="185" t="s">
        <v>1173</v>
      </c>
      <c r="E123" s="186">
        <v>65500</v>
      </c>
      <c r="F123" s="187"/>
      <c r="G123" s="186">
        <v>65500</v>
      </c>
      <c r="H123" s="187"/>
      <c r="I123" s="187"/>
      <c r="J123" s="187"/>
      <c r="K123" s="187"/>
      <c r="L123" s="186">
        <v>65500</v>
      </c>
      <c r="M123" s="187"/>
      <c r="N123" s="186">
        <v>65500</v>
      </c>
    </row>
    <row r="124" spans="1:14" ht="24" customHeight="1">
      <c r="A124" s="185" t="s">
        <v>885</v>
      </c>
      <c r="B124" s="185" t="s">
        <v>944</v>
      </c>
      <c r="C124" s="198" t="s">
        <v>77</v>
      </c>
      <c r="D124" s="185" t="s">
        <v>1173</v>
      </c>
      <c r="E124" s="186">
        <v>65500</v>
      </c>
      <c r="F124" s="187"/>
      <c r="G124" s="186">
        <v>65500</v>
      </c>
      <c r="H124" s="187"/>
      <c r="I124" s="187"/>
      <c r="J124" s="187"/>
      <c r="K124" s="187"/>
      <c r="L124" s="186">
        <v>65500</v>
      </c>
      <c r="M124" s="187"/>
      <c r="N124" s="186">
        <v>65500</v>
      </c>
    </row>
    <row r="125" spans="1:14" ht="24" customHeight="1">
      <c r="A125" s="185" t="s">
        <v>885</v>
      </c>
      <c r="B125" s="185" t="s">
        <v>884</v>
      </c>
      <c r="C125" s="198" t="s">
        <v>550</v>
      </c>
      <c r="D125" s="185" t="s">
        <v>559</v>
      </c>
      <c r="E125" s="186">
        <v>65500</v>
      </c>
      <c r="F125" s="186">
        <v>26795.52</v>
      </c>
      <c r="G125" s="186">
        <v>38704.480000000003</v>
      </c>
      <c r="H125" s="187"/>
      <c r="I125" s="187"/>
      <c r="J125" s="187"/>
      <c r="K125" s="187"/>
      <c r="L125" s="186">
        <v>65500</v>
      </c>
      <c r="M125" s="186">
        <v>26795.52</v>
      </c>
      <c r="N125" s="186">
        <v>38704.480000000003</v>
      </c>
    </row>
    <row r="126" spans="1:14" ht="24" customHeight="1">
      <c r="A126" s="185" t="s">
        <v>885</v>
      </c>
      <c r="B126" s="185" t="s">
        <v>886</v>
      </c>
      <c r="C126" s="198" t="s">
        <v>550</v>
      </c>
      <c r="D126" s="185" t="s">
        <v>559</v>
      </c>
      <c r="E126" s="186">
        <v>65500</v>
      </c>
      <c r="F126" s="186">
        <v>5954.56</v>
      </c>
      <c r="G126" s="186">
        <v>59545.440000000002</v>
      </c>
      <c r="H126" s="187"/>
      <c r="I126" s="187"/>
      <c r="J126" s="187"/>
      <c r="K126" s="187"/>
      <c r="L126" s="186">
        <v>65500</v>
      </c>
      <c r="M126" s="186">
        <v>5954.56</v>
      </c>
      <c r="N126" s="186">
        <v>59545.440000000002</v>
      </c>
    </row>
    <row r="127" spans="1:14" ht="24" customHeight="1">
      <c r="A127" s="185" t="s">
        <v>888</v>
      </c>
      <c r="B127" s="185" t="s">
        <v>945</v>
      </c>
      <c r="C127" s="198" t="s">
        <v>77</v>
      </c>
      <c r="D127" s="185" t="s">
        <v>1173</v>
      </c>
      <c r="E127" s="186">
        <v>85000</v>
      </c>
      <c r="F127" s="187"/>
      <c r="G127" s="186">
        <v>85000</v>
      </c>
      <c r="H127" s="187"/>
      <c r="I127" s="187"/>
      <c r="J127" s="187"/>
      <c r="K127" s="187"/>
      <c r="L127" s="186">
        <v>85000</v>
      </c>
      <c r="M127" s="187"/>
      <c r="N127" s="186">
        <v>85000</v>
      </c>
    </row>
    <row r="128" spans="1:14" ht="24" customHeight="1">
      <c r="A128" s="185" t="s">
        <v>888</v>
      </c>
      <c r="B128" s="185" t="s">
        <v>946</v>
      </c>
      <c r="C128" s="198" t="s">
        <v>77</v>
      </c>
      <c r="D128" s="185" t="s">
        <v>1173</v>
      </c>
      <c r="E128" s="186">
        <v>85000</v>
      </c>
      <c r="F128" s="187"/>
      <c r="G128" s="186">
        <v>85000</v>
      </c>
      <c r="H128" s="187"/>
      <c r="I128" s="187"/>
      <c r="J128" s="187"/>
      <c r="K128" s="187"/>
      <c r="L128" s="186">
        <v>85000</v>
      </c>
      <c r="M128" s="187"/>
      <c r="N128" s="186">
        <v>85000</v>
      </c>
    </row>
    <row r="129" spans="1:14" ht="24" customHeight="1">
      <c r="A129" s="185" t="s">
        <v>888</v>
      </c>
      <c r="B129" s="185" t="s">
        <v>887</v>
      </c>
      <c r="C129" s="198" t="s">
        <v>550</v>
      </c>
      <c r="D129" s="185" t="s">
        <v>559</v>
      </c>
      <c r="E129" s="186">
        <v>85000</v>
      </c>
      <c r="F129" s="186">
        <v>34772.76</v>
      </c>
      <c r="G129" s="186">
        <v>50227.24</v>
      </c>
      <c r="H129" s="187"/>
      <c r="I129" s="187"/>
      <c r="J129" s="187"/>
      <c r="K129" s="187"/>
      <c r="L129" s="186">
        <v>85000</v>
      </c>
      <c r="M129" s="186">
        <v>34772.76</v>
      </c>
      <c r="N129" s="186">
        <v>50227.24</v>
      </c>
    </row>
    <row r="130" spans="1:14" ht="24" customHeight="1">
      <c r="A130" s="185" t="s">
        <v>888</v>
      </c>
      <c r="B130" s="185" t="s">
        <v>889</v>
      </c>
      <c r="C130" s="198" t="s">
        <v>550</v>
      </c>
      <c r="D130" s="185" t="s">
        <v>559</v>
      </c>
      <c r="E130" s="186">
        <v>85000</v>
      </c>
      <c r="F130" s="186">
        <v>7727.28</v>
      </c>
      <c r="G130" s="186">
        <v>77272.72</v>
      </c>
      <c r="H130" s="187"/>
      <c r="I130" s="187"/>
      <c r="J130" s="187"/>
      <c r="K130" s="187"/>
      <c r="L130" s="186">
        <v>85000</v>
      </c>
      <c r="M130" s="186">
        <v>7727.28</v>
      </c>
      <c r="N130" s="186">
        <v>77272.72</v>
      </c>
    </row>
    <row r="131" spans="1:14" ht="24" customHeight="1">
      <c r="A131" s="185" t="s">
        <v>888</v>
      </c>
      <c r="B131" s="185" t="s">
        <v>947</v>
      </c>
      <c r="C131" s="198" t="s">
        <v>77</v>
      </c>
      <c r="D131" s="185" t="s">
        <v>1173</v>
      </c>
      <c r="E131" s="186">
        <v>85000</v>
      </c>
      <c r="F131" s="187"/>
      <c r="G131" s="186">
        <v>85000</v>
      </c>
      <c r="H131" s="187"/>
      <c r="I131" s="187"/>
      <c r="J131" s="187"/>
      <c r="K131" s="187"/>
      <c r="L131" s="186">
        <v>85000</v>
      </c>
      <c r="M131" s="187"/>
      <c r="N131" s="186">
        <v>85000</v>
      </c>
    </row>
    <row r="132" spans="1:14" ht="24" customHeight="1">
      <c r="A132" s="185" t="s">
        <v>888</v>
      </c>
      <c r="B132" s="185" t="s">
        <v>917</v>
      </c>
      <c r="C132" s="198" t="s">
        <v>75</v>
      </c>
      <c r="D132" s="185" t="s">
        <v>561</v>
      </c>
      <c r="E132" s="186">
        <v>85000</v>
      </c>
      <c r="F132" s="186">
        <v>34772.76</v>
      </c>
      <c r="G132" s="186">
        <v>50227.24</v>
      </c>
      <c r="H132" s="187"/>
      <c r="I132" s="187"/>
      <c r="J132" s="187"/>
      <c r="K132" s="187"/>
      <c r="L132" s="186">
        <v>85000</v>
      </c>
      <c r="M132" s="186">
        <v>34772.76</v>
      </c>
      <c r="N132" s="186">
        <v>50227.24</v>
      </c>
    </row>
    <row r="133" spans="1:14" ht="12" customHeight="1">
      <c r="A133" s="185" t="s">
        <v>951</v>
      </c>
      <c r="B133" s="185" t="s">
        <v>950</v>
      </c>
      <c r="C133" s="198" t="s">
        <v>77</v>
      </c>
      <c r="D133" s="185" t="s">
        <v>1173</v>
      </c>
      <c r="E133" s="186">
        <v>75800</v>
      </c>
      <c r="F133" s="187"/>
      <c r="G133" s="186">
        <v>75800</v>
      </c>
      <c r="H133" s="187"/>
      <c r="I133" s="187"/>
      <c r="J133" s="187"/>
      <c r="K133" s="187"/>
      <c r="L133" s="186">
        <v>75800</v>
      </c>
      <c r="M133" s="187"/>
      <c r="N133" s="186">
        <v>75800</v>
      </c>
    </row>
    <row r="134" spans="1:14" ht="12" customHeight="1">
      <c r="A134" s="185" t="s">
        <v>951</v>
      </c>
      <c r="B134" s="185" t="s">
        <v>952</v>
      </c>
      <c r="C134" s="198" t="s">
        <v>77</v>
      </c>
      <c r="D134" s="185" t="s">
        <v>1173</v>
      </c>
      <c r="E134" s="186">
        <v>75800</v>
      </c>
      <c r="F134" s="187"/>
      <c r="G134" s="186">
        <v>75800</v>
      </c>
      <c r="H134" s="187"/>
      <c r="I134" s="187"/>
      <c r="J134" s="187"/>
      <c r="K134" s="187"/>
      <c r="L134" s="186">
        <v>75800</v>
      </c>
      <c r="M134" s="187"/>
      <c r="N134" s="186">
        <v>75800</v>
      </c>
    </row>
    <row r="135" spans="1:14" ht="12" customHeight="1">
      <c r="A135" s="185" t="s">
        <v>951</v>
      </c>
      <c r="B135" s="185" t="s">
        <v>953</v>
      </c>
      <c r="C135" s="198" t="s">
        <v>77</v>
      </c>
      <c r="D135" s="185" t="s">
        <v>1173</v>
      </c>
      <c r="E135" s="186">
        <v>75800</v>
      </c>
      <c r="F135" s="187"/>
      <c r="G135" s="186">
        <v>75800</v>
      </c>
      <c r="H135" s="187"/>
      <c r="I135" s="187"/>
      <c r="J135" s="187"/>
      <c r="K135" s="187"/>
      <c r="L135" s="186">
        <v>75800</v>
      </c>
      <c r="M135" s="187"/>
      <c r="N135" s="186">
        <v>75800</v>
      </c>
    </row>
    <row r="136" spans="1:14" ht="12" customHeight="1">
      <c r="A136" s="185" t="s">
        <v>951</v>
      </c>
      <c r="B136" s="185" t="s">
        <v>954</v>
      </c>
      <c r="C136" s="198" t="s">
        <v>77</v>
      </c>
      <c r="D136" s="185" t="s">
        <v>1173</v>
      </c>
      <c r="E136" s="186">
        <v>75800</v>
      </c>
      <c r="F136" s="187"/>
      <c r="G136" s="186">
        <v>75800</v>
      </c>
      <c r="H136" s="187"/>
      <c r="I136" s="187"/>
      <c r="J136" s="187"/>
      <c r="K136" s="187"/>
      <c r="L136" s="186">
        <v>75800</v>
      </c>
      <c r="M136" s="187"/>
      <c r="N136" s="186">
        <v>75800</v>
      </c>
    </row>
    <row r="137" spans="1:14" ht="12" customHeight="1">
      <c r="A137" s="185" t="s">
        <v>951</v>
      </c>
      <c r="B137" s="185" t="s">
        <v>955</v>
      </c>
      <c r="C137" s="198" t="s">
        <v>77</v>
      </c>
      <c r="D137" s="185" t="s">
        <v>1173</v>
      </c>
      <c r="E137" s="186">
        <v>75800</v>
      </c>
      <c r="F137" s="187"/>
      <c r="G137" s="186">
        <v>75800</v>
      </c>
      <c r="H137" s="187"/>
      <c r="I137" s="187"/>
      <c r="J137" s="187"/>
      <c r="K137" s="187"/>
      <c r="L137" s="186">
        <v>75800</v>
      </c>
      <c r="M137" s="187"/>
      <c r="N137" s="186">
        <v>75800</v>
      </c>
    </row>
    <row r="138" spans="1:14" ht="12" customHeight="1">
      <c r="A138" s="185" t="s">
        <v>951</v>
      </c>
      <c r="B138" s="185" t="s">
        <v>956</v>
      </c>
      <c r="C138" s="198" t="s">
        <v>77</v>
      </c>
      <c r="D138" s="185" t="s">
        <v>1173</v>
      </c>
      <c r="E138" s="186">
        <v>75800</v>
      </c>
      <c r="F138" s="187"/>
      <c r="G138" s="186">
        <v>75800</v>
      </c>
      <c r="H138" s="187"/>
      <c r="I138" s="187"/>
      <c r="J138" s="187"/>
      <c r="K138" s="187"/>
      <c r="L138" s="186">
        <v>75800</v>
      </c>
      <c r="M138" s="187"/>
      <c r="N138" s="186">
        <v>75800</v>
      </c>
    </row>
    <row r="139" spans="1:14" ht="12" customHeight="1">
      <c r="A139" s="185" t="s">
        <v>951</v>
      </c>
      <c r="B139" s="185" t="s">
        <v>957</v>
      </c>
      <c r="C139" s="198" t="s">
        <v>77</v>
      </c>
      <c r="D139" s="185" t="s">
        <v>1173</v>
      </c>
      <c r="E139" s="186">
        <v>75800</v>
      </c>
      <c r="F139" s="187"/>
      <c r="G139" s="186">
        <v>75800</v>
      </c>
      <c r="H139" s="187"/>
      <c r="I139" s="187"/>
      <c r="J139" s="187"/>
      <c r="K139" s="187"/>
      <c r="L139" s="186">
        <v>75800</v>
      </c>
      <c r="M139" s="187"/>
      <c r="N139" s="186">
        <v>75800</v>
      </c>
    </row>
    <row r="140" spans="1:14" ht="12" customHeight="1">
      <c r="A140" s="185" t="s">
        <v>951</v>
      </c>
      <c r="B140" s="185" t="s">
        <v>958</v>
      </c>
      <c r="C140" s="198" t="s">
        <v>77</v>
      </c>
      <c r="D140" s="185" t="s">
        <v>1173</v>
      </c>
      <c r="E140" s="186">
        <v>75800</v>
      </c>
      <c r="F140" s="187"/>
      <c r="G140" s="186">
        <v>75800</v>
      </c>
      <c r="H140" s="187"/>
      <c r="I140" s="187"/>
      <c r="J140" s="187"/>
      <c r="K140" s="187"/>
      <c r="L140" s="186">
        <v>75800</v>
      </c>
      <c r="M140" s="187"/>
      <c r="N140" s="186">
        <v>75800</v>
      </c>
    </row>
    <row r="141" spans="1:14" ht="12" customHeight="1">
      <c r="A141" s="185" t="s">
        <v>951</v>
      </c>
      <c r="B141" s="185" t="s">
        <v>959</v>
      </c>
      <c r="C141" s="198" t="s">
        <v>77</v>
      </c>
      <c r="D141" s="185" t="s">
        <v>1173</v>
      </c>
      <c r="E141" s="186">
        <v>75800</v>
      </c>
      <c r="F141" s="187"/>
      <c r="G141" s="186">
        <v>75800</v>
      </c>
      <c r="H141" s="187"/>
      <c r="I141" s="187"/>
      <c r="J141" s="187"/>
      <c r="K141" s="187"/>
      <c r="L141" s="186">
        <v>75800</v>
      </c>
      <c r="M141" s="187"/>
      <c r="N141" s="186">
        <v>75800</v>
      </c>
    </row>
    <row r="142" spans="1:14" ht="12" customHeight="1">
      <c r="A142" s="185" t="s">
        <v>891</v>
      </c>
      <c r="B142" s="185" t="s">
        <v>918</v>
      </c>
      <c r="C142" s="198" t="s">
        <v>75</v>
      </c>
      <c r="D142" s="185" t="s">
        <v>561</v>
      </c>
      <c r="E142" s="186">
        <v>75400</v>
      </c>
      <c r="F142" s="186">
        <v>30845.52</v>
      </c>
      <c r="G142" s="186">
        <v>44554.48</v>
      </c>
      <c r="H142" s="187"/>
      <c r="I142" s="187"/>
      <c r="J142" s="187"/>
      <c r="K142" s="187"/>
      <c r="L142" s="186">
        <v>75400</v>
      </c>
      <c r="M142" s="186">
        <v>30845.52</v>
      </c>
      <c r="N142" s="186">
        <v>44554.48</v>
      </c>
    </row>
    <row r="143" spans="1:14" ht="12" customHeight="1">
      <c r="A143" s="185" t="s">
        <v>891</v>
      </c>
      <c r="B143" s="185" t="s">
        <v>919</v>
      </c>
      <c r="C143" s="198" t="s">
        <v>75</v>
      </c>
      <c r="D143" s="185" t="s">
        <v>561</v>
      </c>
      <c r="E143" s="186">
        <v>75400</v>
      </c>
      <c r="F143" s="186">
        <v>30845.52</v>
      </c>
      <c r="G143" s="186">
        <v>44554.48</v>
      </c>
      <c r="H143" s="187"/>
      <c r="I143" s="187"/>
      <c r="J143" s="187"/>
      <c r="K143" s="187"/>
      <c r="L143" s="186">
        <v>75400</v>
      </c>
      <c r="M143" s="186">
        <v>30845.52</v>
      </c>
      <c r="N143" s="186">
        <v>44554.48</v>
      </c>
    </row>
    <row r="144" spans="1:14" ht="12" customHeight="1">
      <c r="A144" s="185" t="s">
        <v>891</v>
      </c>
      <c r="B144" s="185" t="s">
        <v>960</v>
      </c>
      <c r="C144" s="198" t="s">
        <v>77</v>
      </c>
      <c r="D144" s="185" t="s">
        <v>1173</v>
      </c>
      <c r="E144" s="186">
        <v>75400</v>
      </c>
      <c r="F144" s="187"/>
      <c r="G144" s="186">
        <v>75400</v>
      </c>
      <c r="H144" s="187"/>
      <c r="I144" s="187"/>
      <c r="J144" s="187"/>
      <c r="K144" s="187"/>
      <c r="L144" s="186">
        <v>75400</v>
      </c>
      <c r="M144" s="187"/>
      <c r="N144" s="186">
        <v>75400</v>
      </c>
    </row>
    <row r="145" spans="1:14" ht="12" customHeight="1">
      <c r="A145" s="185" t="s">
        <v>891</v>
      </c>
      <c r="B145" s="185" t="s">
        <v>961</v>
      </c>
      <c r="C145" s="198" t="s">
        <v>77</v>
      </c>
      <c r="D145" s="185" t="s">
        <v>1173</v>
      </c>
      <c r="E145" s="186">
        <v>75400</v>
      </c>
      <c r="F145" s="187"/>
      <c r="G145" s="186">
        <v>75400</v>
      </c>
      <c r="H145" s="187"/>
      <c r="I145" s="187"/>
      <c r="J145" s="187"/>
      <c r="K145" s="187"/>
      <c r="L145" s="186">
        <v>75400</v>
      </c>
      <c r="M145" s="187"/>
      <c r="N145" s="186">
        <v>75400</v>
      </c>
    </row>
    <row r="146" spans="1:14" ht="12" customHeight="1">
      <c r="A146" s="185" t="s">
        <v>891</v>
      </c>
      <c r="B146" s="185" t="s">
        <v>890</v>
      </c>
      <c r="C146" s="198" t="s">
        <v>550</v>
      </c>
      <c r="D146" s="185" t="s">
        <v>559</v>
      </c>
      <c r="E146" s="186">
        <v>75400</v>
      </c>
      <c r="F146" s="186">
        <v>30845.52</v>
      </c>
      <c r="G146" s="186">
        <v>44554.48</v>
      </c>
      <c r="H146" s="187"/>
      <c r="I146" s="187"/>
      <c r="J146" s="187"/>
      <c r="K146" s="187"/>
      <c r="L146" s="186">
        <v>75400</v>
      </c>
      <c r="M146" s="186">
        <v>30845.52</v>
      </c>
      <c r="N146" s="186">
        <v>44554.48</v>
      </c>
    </row>
    <row r="147" spans="1:14" ht="12" customHeight="1">
      <c r="A147" s="185" t="s">
        <v>891</v>
      </c>
      <c r="B147" s="185" t="s">
        <v>892</v>
      </c>
      <c r="C147" s="198" t="s">
        <v>550</v>
      </c>
      <c r="D147" s="185" t="s">
        <v>559</v>
      </c>
      <c r="E147" s="186">
        <v>75400</v>
      </c>
      <c r="F147" s="186">
        <v>6854.56</v>
      </c>
      <c r="G147" s="186">
        <v>68545.440000000002</v>
      </c>
      <c r="H147" s="187"/>
      <c r="I147" s="187"/>
      <c r="J147" s="187"/>
      <c r="K147" s="187"/>
      <c r="L147" s="186">
        <v>75400</v>
      </c>
      <c r="M147" s="186">
        <v>6854.56</v>
      </c>
      <c r="N147" s="186">
        <v>68545.440000000002</v>
      </c>
    </row>
    <row r="148" spans="1:14" ht="12" customHeight="1">
      <c r="A148" s="185" t="s">
        <v>891</v>
      </c>
      <c r="B148" s="185" t="s">
        <v>962</v>
      </c>
      <c r="C148" s="198" t="s">
        <v>77</v>
      </c>
      <c r="D148" s="185" t="s">
        <v>1173</v>
      </c>
      <c r="E148" s="186">
        <v>118000</v>
      </c>
      <c r="F148" s="187"/>
      <c r="G148" s="186">
        <v>118000</v>
      </c>
      <c r="H148" s="187"/>
      <c r="I148" s="187"/>
      <c r="J148" s="187"/>
      <c r="K148" s="187"/>
      <c r="L148" s="186">
        <v>118000</v>
      </c>
      <c r="M148" s="187"/>
      <c r="N148" s="186">
        <v>118000</v>
      </c>
    </row>
    <row r="149" spans="1:14" ht="12" customHeight="1">
      <c r="A149" s="185" t="s">
        <v>891</v>
      </c>
      <c r="B149" s="185" t="s">
        <v>963</v>
      </c>
      <c r="C149" s="198" t="s">
        <v>77</v>
      </c>
      <c r="D149" s="185" t="s">
        <v>1173</v>
      </c>
      <c r="E149" s="186">
        <v>118000</v>
      </c>
      <c r="F149" s="187"/>
      <c r="G149" s="186">
        <v>118000</v>
      </c>
      <c r="H149" s="187"/>
      <c r="I149" s="187"/>
      <c r="J149" s="187"/>
      <c r="K149" s="187"/>
      <c r="L149" s="186">
        <v>118000</v>
      </c>
      <c r="M149" s="187"/>
      <c r="N149" s="186">
        <v>118000</v>
      </c>
    </row>
    <row r="150" spans="1:14" ht="12" customHeight="1">
      <c r="A150" s="185" t="s">
        <v>965</v>
      </c>
      <c r="B150" s="185" t="s">
        <v>964</v>
      </c>
      <c r="C150" s="198" t="s">
        <v>77</v>
      </c>
      <c r="D150" s="185" t="s">
        <v>1173</v>
      </c>
      <c r="E150" s="186">
        <v>75660</v>
      </c>
      <c r="F150" s="187"/>
      <c r="G150" s="186">
        <v>75660</v>
      </c>
      <c r="H150" s="187"/>
      <c r="I150" s="187"/>
      <c r="J150" s="187"/>
      <c r="K150" s="187"/>
      <c r="L150" s="186">
        <v>75660</v>
      </c>
      <c r="M150" s="187"/>
      <c r="N150" s="186">
        <v>75660</v>
      </c>
    </row>
    <row r="151" spans="1:14" ht="12" customHeight="1">
      <c r="A151" s="185" t="s">
        <v>965</v>
      </c>
      <c r="B151" s="185" t="s">
        <v>966</v>
      </c>
      <c r="C151" s="198" t="s">
        <v>77</v>
      </c>
      <c r="D151" s="185" t="s">
        <v>1173</v>
      </c>
      <c r="E151" s="186">
        <v>75660</v>
      </c>
      <c r="F151" s="187"/>
      <c r="G151" s="186">
        <v>75660</v>
      </c>
      <c r="H151" s="187"/>
      <c r="I151" s="187"/>
      <c r="J151" s="187"/>
      <c r="K151" s="187"/>
      <c r="L151" s="186">
        <v>75660</v>
      </c>
      <c r="M151" s="187"/>
      <c r="N151" s="186">
        <v>75660</v>
      </c>
    </row>
    <row r="152" spans="1:14" ht="12" customHeight="1">
      <c r="A152" s="185" t="s">
        <v>965</v>
      </c>
      <c r="B152" s="185" t="s">
        <v>967</v>
      </c>
      <c r="C152" s="198" t="s">
        <v>77</v>
      </c>
      <c r="D152" s="185" t="s">
        <v>1173</v>
      </c>
      <c r="E152" s="186">
        <v>75660</v>
      </c>
      <c r="F152" s="187"/>
      <c r="G152" s="186">
        <v>75660</v>
      </c>
      <c r="H152" s="187"/>
      <c r="I152" s="187"/>
      <c r="J152" s="187"/>
      <c r="K152" s="187"/>
      <c r="L152" s="186">
        <v>75660</v>
      </c>
      <c r="M152" s="187"/>
      <c r="N152" s="186">
        <v>75660</v>
      </c>
    </row>
    <row r="153" spans="1:14" ht="12" customHeight="1">
      <c r="A153" s="185" t="s">
        <v>965</v>
      </c>
      <c r="B153" s="185" t="s">
        <v>968</v>
      </c>
      <c r="C153" s="198" t="s">
        <v>77</v>
      </c>
      <c r="D153" s="185" t="s">
        <v>1173</v>
      </c>
      <c r="E153" s="186">
        <v>75660</v>
      </c>
      <c r="F153" s="187"/>
      <c r="G153" s="186">
        <v>75660</v>
      </c>
      <c r="H153" s="187"/>
      <c r="I153" s="187"/>
      <c r="J153" s="187"/>
      <c r="K153" s="187"/>
      <c r="L153" s="186">
        <v>75660</v>
      </c>
      <c r="M153" s="187"/>
      <c r="N153" s="186">
        <v>75660</v>
      </c>
    </row>
    <row r="154" spans="1:14" ht="12" customHeight="1">
      <c r="A154" s="185" t="s">
        <v>965</v>
      </c>
      <c r="B154" s="185" t="s">
        <v>969</v>
      </c>
      <c r="C154" s="198" t="s">
        <v>77</v>
      </c>
      <c r="D154" s="185" t="s">
        <v>1173</v>
      </c>
      <c r="E154" s="186">
        <v>75660</v>
      </c>
      <c r="F154" s="187"/>
      <c r="G154" s="186">
        <v>75660</v>
      </c>
      <c r="H154" s="187"/>
      <c r="I154" s="187"/>
      <c r="J154" s="187"/>
      <c r="K154" s="187"/>
      <c r="L154" s="186">
        <v>75660</v>
      </c>
      <c r="M154" s="187"/>
      <c r="N154" s="186">
        <v>75660</v>
      </c>
    </row>
    <row r="155" spans="1:14" ht="12" customHeight="1">
      <c r="A155" s="185" t="s">
        <v>965</v>
      </c>
      <c r="B155" s="185" t="s">
        <v>970</v>
      </c>
      <c r="C155" s="198" t="s">
        <v>77</v>
      </c>
      <c r="D155" s="185" t="s">
        <v>1173</v>
      </c>
      <c r="E155" s="186">
        <v>75660</v>
      </c>
      <c r="F155" s="187"/>
      <c r="G155" s="186">
        <v>75660</v>
      </c>
      <c r="H155" s="187"/>
      <c r="I155" s="187"/>
      <c r="J155" s="187"/>
      <c r="K155" s="187"/>
      <c r="L155" s="186">
        <v>75660</v>
      </c>
      <c r="M155" s="187"/>
      <c r="N155" s="186">
        <v>75660</v>
      </c>
    </row>
    <row r="156" spans="1:14" ht="12" customHeight="1">
      <c r="A156" s="185" t="s">
        <v>965</v>
      </c>
      <c r="B156" s="185" t="s">
        <v>971</v>
      </c>
      <c r="C156" s="198" t="s">
        <v>77</v>
      </c>
      <c r="D156" s="185" t="s">
        <v>1173</v>
      </c>
      <c r="E156" s="186">
        <v>75660</v>
      </c>
      <c r="F156" s="187"/>
      <c r="G156" s="186">
        <v>75660</v>
      </c>
      <c r="H156" s="187"/>
      <c r="I156" s="187"/>
      <c r="J156" s="187"/>
      <c r="K156" s="187"/>
      <c r="L156" s="186">
        <v>75660</v>
      </c>
      <c r="M156" s="187"/>
      <c r="N156" s="186">
        <v>75660</v>
      </c>
    </row>
    <row r="157" spans="1:14" ht="12" customHeight="1">
      <c r="A157" s="185" t="s">
        <v>965</v>
      </c>
      <c r="B157" s="185" t="s">
        <v>972</v>
      </c>
      <c r="C157" s="198" t="s">
        <v>77</v>
      </c>
      <c r="D157" s="185" t="s">
        <v>1173</v>
      </c>
      <c r="E157" s="186">
        <v>75660</v>
      </c>
      <c r="F157" s="187"/>
      <c r="G157" s="186">
        <v>75660</v>
      </c>
      <c r="H157" s="187"/>
      <c r="I157" s="187"/>
      <c r="J157" s="187"/>
      <c r="K157" s="187"/>
      <c r="L157" s="186">
        <v>75660</v>
      </c>
      <c r="M157" s="187"/>
      <c r="N157" s="186">
        <v>75660</v>
      </c>
    </row>
    <row r="158" spans="1:14" ht="36" customHeight="1">
      <c r="A158" s="185" t="s">
        <v>777</v>
      </c>
      <c r="B158" s="185" t="s">
        <v>776</v>
      </c>
      <c r="C158" s="198" t="s">
        <v>30</v>
      </c>
      <c r="D158" s="185" t="s">
        <v>553</v>
      </c>
      <c r="E158" s="186">
        <v>43842.37</v>
      </c>
      <c r="F158" s="186">
        <v>7014.76</v>
      </c>
      <c r="G158" s="186">
        <v>36827.61</v>
      </c>
      <c r="H158" s="187"/>
      <c r="I158" s="187"/>
      <c r="J158" s="187"/>
      <c r="K158" s="187"/>
      <c r="L158" s="186">
        <v>43842.37</v>
      </c>
      <c r="M158" s="186">
        <v>7014.76</v>
      </c>
      <c r="N158" s="186">
        <v>36827.61</v>
      </c>
    </row>
    <row r="159" spans="1:14" ht="12" customHeight="1">
      <c r="A159" s="185" t="s">
        <v>51</v>
      </c>
      <c r="B159" s="185" t="s">
        <v>50</v>
      </c>
      <c r="C159" s="198" t="s">
        <v>547</v>
      </c>
      <c r="D159" s="185" t="s">
        <v>556</v>
      </c>
      <c r="E159" s="186">
        <v>92867.87</v>
      </c>
      <c r="F159" s="186">
        <v>33432.39</v>
      </c>
      <c r="G159" s="186">
        <v>59435.48</v>
      </c>
      <c r="H159" s="187"/>
      <c r="I159" s="187"/>
      <c r="J159" s="187"/>
      <c r="K159" s="187"/>
      <c r="L159" s="186">
        <v>92867.87</v>
      </c>
      <c r="M159" s="186">
        <v>33432.39</v>
      </c>
      <c r="N159" s="186">
        <v>59435.48</v>
      </c>
    </row>
    <row r="160" spans="1:14" ht="24" customHeight="1">
      <c r="A160" s="185" t="s">
        <v>25</v>
      </c>
      <c r="B160" s="185" t="s">
        <v>52</v>
      </c>
      <c r="C160" s="198" t="s">
        <v>547</v>
      </c>
      <c r="D160" s="185" t="s">
        <v>556</v>
      </c>
      <c r="E160" s="186">
        <v>129661.02</v>
      </c>
      <c r="F160" s="186">
        <v>52224.65</v>
      </c>
      <c r="G160" s="186">
        <v>77436.37</v>
      </c>
      <c r="H160" s="187"/>
      <c r="I160" s="187"/>
      <c r="J160" s="187"/>
      <c r="K160" s="187"/>
      <c r="L160" s="186">
        <v>129661.02</v>
      </c>
      <c r="M160" s="186">
        <v>52224.65</v>
      </c>
      <c r="N160" s="186">
        <v>77436.37</v>
      </c>
    </row>
    <row r="161" spans="1:14" ht="24" customHeight="1">
      <c r="A161" s="185" t="s">
        <v>25</v>
      </c>
      <c r="B161" s="185" t="s">
        <v>912</v>
      </c>
      <c r="C161" s="198" t="s">
        <v>75</v>
      </c>
      <c r="D161" s="185" t="s">
        <v>561</v>
      </c>
      <c r="E161" s="186">
        <v>129661.01</v>
      </c>
      <c r="F161" s="186">
        <v>52224.65</v>
      </c>
      <c r="G161" s="186">
        <v>77436.36</v>
      </c>
      <c r="H161" s="187"/>
      <c r="I161" s="187"/>
      <c r="J161" s="187"/>
      <c r="K161" s="187"/>
      <c r="L161" s="186">
        <v>129661.01</v>
      </c>
      <c r="M161" s="186">
        <v>52224.65</v>
      </c>
      <c r="N161" s="186">
        <v>77436.36</v>
      </c>
    </row>
    <row r="162" spans="1:14" ht="24" customHeight="1">
      <c r="A162" s="185" t="s">
        <v>494</v>
      </c>
      <c r="B162" s="185" t="s">
        <v>493</v>
      </c>
      <c r="C162" s="198" t="s">
        <v>87</v>
      </c>
      <c r="D162" s="185" t="s">
        <v>86</v>
      </c>
      <c r="E162" s="186">
        <v>88480</v>
      </c>
      <c r="F162" s="186">
        <v>6806.15</v>
      </c>
      <c r="G162" s="186">
        <v>81673.850000000006</v>
      </c>
      <c r="H162" s="187"/>
      <c r="I162" s="187"/>
      <c r="J162" s="187"/>
      <c r="K162" s="187"/>
      <c r="L162" s="186">
        <v>88480</v>
      </c>
      <c r="M162" s="186">
        <v>6806.15</v>
      </c>
      <c r="N162" s="186">
        <v>81673.850000000006</v>
      </c>
    </row>
    <row r="163" spans="1:14" ht="24" customHeight="1">
      <c r="A163" s="185" t="s">
        <v>494</v>
      </c>
      <c r="B163" s="185" t="s">
        <v>495</v>
      </c>
      <c r="C163" s="198" t="s">
        <v>87</v>
      </c>
      <c r="D163" s="185" t="s">
        <v>86</v>
      </c>
      <c r="E163" s="186">
        <v>88480</v>
      </c>
      <c r="F163" s="186">
        <v>6806.15</v>
      </c>
      <c r="G163" s="186">
        <v>81673.850000000006</v>
      </c>
      <c r="H163" s="187"/>
      <c r="I163" s="187"/>
      <c r="J163" s="187"/>
      <c r="K163" s="187"/>
      <c r="L163" s="186">
        <v>88480</v>
      </c>
      <c r="M163" s="186">
        <v>6806.15</v>
      </c>
      <c r="N163" s="186">
        <v>81673.850000000006</v>
      </c>
    </row>
    <row r="164" spans="1:14" ht="24" customHeight="1">
      <c r="A164" s="185" t="s">
        <v>494</v>
      </c>
      <c r="B164" s="185" t="s">
        <v>496</v>
      </c>
      <c r="C164" s="198" t="s">
        <v>87</v>
      </c>
      <c r="D164" s="185" t="s">
        <v>86</v>
      </c>
      <c r="E164" s="186">
        <v>88480</v>
      </c>
      <c r="F164" s="186">
        <v>6806.15</v>
      </c>
      <c r="G164" s="186">
        <v>81673.850000000006</v>
      </c>
      <c r="H164" s="187"/>
      <c r="I164" s="187"/>
      <c r="J164" s="187"/>
      <c r="K164" s="187"/>
      <c r="L164" s="186">
        <v>88480</v>
      </c>
      <c r="M164" s="186">
        <v>6806.15</v>
      </c>
      <c r="N164" s="186">
        <v>81673.850000000006</v>
      </c>
    </row>
    <row r="165" spans="1:14" ht="24" customHeight="1">
      <c r="A165" s="185" t="s">
        <v>494</v>
      </c>
      <c r="B165" s="185" t="s">
        <v>497</v>
      </c>
      <c r="C165" s="198" t="s">
        <v>87</v>
      </c>
      <c r="D165" s="185" t="s">
        <v>86</v>
      </c>
      <c r="E165" s="186">
        <v>88480</v>
      </c>
      <c r="F165" s="186">
        <v>6806.15</v>
      </c>
      <c r="G165" s="186">
        <v>81673.850000000006</v>
      </c>
      <c r="H165" s="187"/>
      <c r="I165" s="187"/>
      <c r="J165" s="187"/>
      <c r="K165" s="187"/>
      <c r="L165" s="186">
        <v>88480</v>
      </c>
      <c r="M165" s="186">
        <v>6806.15</v>
      </c>
      <c r="N165" s="186">
        <v>81673.850000000006</v>
      </c>
    </row>
    <row r="166" spans="1:14" ht="24" customHeight="1">
      <c r="A166" s="185" t="s">
        <v>451</v>
      </c>
      <c r="B166" s="185" t="s">
        <v>450</v>
      </c>
      <c r="C166" s="198" t="s">
        <v>549</v>
      </c>
      <c r="D166" s="185" t="s">
        <v>558</v>
      </c>
      <c r="E166" s="186">
        <v>70616</v>
      </c>
      <c r="F166" s="186">
        <v>70616</v>
      </c>
      <c r="G166" s="187"/>
      <c r="H166" s="187"/>
      <c r="I166" s="187"/>
      <c r="J166" s="187"/>
      <c r="K166" s="187"/>
      <c r="L166" s="186">
        <v>70616</v>
      </c>
      <c r="M166" s="186">
        <v>70616</v>
      </c>
      <c r="N166" s="187"/>
    </row>
    <row r="167" spans="1:14" ht="24" customHeight="1">
      <c r="A167" s="185" t="s">
        <v>451</v>
      </c>
      <c r="B167" s="185" t="s">
        <v>452</v>
      </c>
      <c r="C167" s="198" t="s">
        <v>549</v>
      </c>
      <c r="D167" s="185" t="s">
        <v>558</v>
      </c>
      <c r="E167" s="186">
        <v>70616</v>
      </c>
      <c r="F167" s="186">
        <v>70616</v>
      </c>
      <c r="G167" s="187"/>
      <c r="H167" s="187"/>
      <c r="I167" s="187"/>
      <c r="J167" s="187"/>
      <c r="K167" s="187"/>
      <c r="L167" s="186">
        <v>70616</v>
      </c>
      <c r="M167" s="186">
        <v>70616</v>
      </c>
      <c r="N167" s="187"/>
    </row>
    <row r="168" spans="1:14" ht="12" customHeight="1">
      <c r="A168" s="185" t="s">
        <v>423</v>
      </c>
      <c r="B168" s="185" t="s">
        <v>422</v>
      </c>
      <c r="C168" s="198" t="s">
        <v>22</v>
      </c>
      <c r="D168" s="185" t="s">
        <v>23</v>
      </c>
      <c r="E168" s="186">
        <v>191250.86</v>
      </c>
      <c r="F168" s="186">
        <v>103594.27</v>
      </c>
      <c r="G168" s="186">
        <v>87656.59</v>
      </c>
      <c r="H168" s="187"/>
      <c r="I168" s="187"/>
      <c r="J168" s="187"/>
      <c r="K168" s="187"/>
      <c r="L168" s="186">
        <v>191250.86</v>
      </c>
      <c r="M168" s="186">
        <v>103594.27</v>
      </c>
      <c r="N168" s="186">
        <v>87656.59</v>
      </c>
    </row>
    <row r="169" spans="1:14" ht="24" customHeight="1">
      <c r="A169" s="185" t="s">
        <v>44</v>
      </c>
      <c r="B169" s="185" t="s">
        <v>43</v>
      </c>
      <c r="C169" s="198" t="s">
        <v>30</v>
      </c>
      <c r="D169" s="185" t="s">
        <v>32</v>
      </c>
      <c r="E169" s="186">
        <v>26161.02</v>
      </c>
      <c r="F169" s="186">
        <v>26161.02</v>
      </c>
      <c r="G169" s="187"/>
      <c r="H169" s="187"/>
      <c r="I169" s="187"/>
      <c r="J169" s="187"/>
      <c r="K169" s="187"/>
      <c r="L169" s="186">
        <v>26161.02</v>
      </c>
      <c r="M169" s="186">
        <v>26161.02</v>
      </c>
      <c r="N169" s="187"/>
    </row>
    <row r="170" spans="1:14" ht="12" customHeight="1">
      <c r="A170" s="185" t="s">
        <v>57</v>
      </c>
      <c r="B170" s="185" t="s">
        <v>56</v>
      </c>
      <c r="C170" s="198" t="s">
        <v>546</v>
      </c>
      <c r="D170" s="185" t="s">
        <v>555</v>
      </c>
      <c r="E170" s="186">
        <v>20575.400000000001</v>
      </c>
      <c r="F170" s="186">
        <v>17795.009999999998</v>
      </c>
      <c r="G170" s="186">
        <v>2780.39</v>
      </c>
      <c r="H170" s="187"/>
      <c r="I170" s="187"/>
      <c r="J170" s="187"/>
      <c r="K170" s="187"/>
      <c r="L170" s="186">
        <v>20575.400000000001</v>
      </c>
      <c r="M170" s="186">
        <v>17795.009999999998</v>
      </c>
      <c r="N170" s="186">
        <v>2780.39</v>
      </c>
    </row>
    <row r="171" spans="1:14" ht="24" customHeight="1">
      <c r="A171" s="185" t="s">
        <v>72</v>
      </c>
      <c r="B171" s="185" t="s">
        <v>71</v>
      </c>
      <c r="C171" s="198" t="s">
        <v>550</v>
      </c>
      <c r="D171" s="185" t="s">
        <v>559</v>
      </c>
      <c r="E171" s="186">
        <v>20980.51</v>
      </c>
      <c r="F171" s="186">
        <v>20980.51</v>
      </c>
      <c r="G171" s="187"/>
      <c r="H171" s="187"/>
      <c r="I171" s="187"/>
      <c r="J171" s="187"/>
      <c r="K171" s="187"/>
      <c r="L171" s="186">
        <v>20980.51</v>
      </c>
      <c r="M171" s="186">
        <v>20980.51</v>
      </c>
      <c r="N171" s="187"/>
    </row>
    <row r="172" spans="1:14" ht="12" customHeight="1">
      <c r="A172" s="185" t="s">
        <v>849</v>
      </c>
      <c r="B172" s="185" t="s">
        <v>850</v>
      </c>
      <c r="C172" s="198" t="s">
        <v>548</v>
      </c>
      <c r="D172" s="185" t="s">
        <v>557</v>
      </c>
      <c r="E172" s="186">
        <v>51694.92</v>
      </c>
      <c r="F172" s="186">
        <v>23859.18</v>
      </c>
      <c r="G172" s="186">
        <v>27835.74</v>
      </c>
      <c r="H172" s="187"/>
      <c r="I172" s="187"/>
      <c r="J172" s="187"/>
      <c r="K172" s="187"/>
      <c r="L172" s="186">
        <v>51694.92</v>
      </c>
      <c r="M172" s="186">
        <v>23859.18</v>
      </c>
      <c r="N172" s="186">
        <v>27835.74</v>
      </c>
    </row>
    <row r="173" spans="1:14" ht="12" customHeight="1">
      <c r="A173" s="185" t="s">
        <v>849</v>
      </c>
      <c r="B173" s="185" t="s">
        <v>848</v>
      </c>
      <c r="C173" s="198" t="s">
        <v>548</v>
      </c>
      <c r="D173" s="185" t="s">
        <v>557</v>
      </c>
      <c r="E173" s="186">
        <v>51694.91</v>
      </c>
      <c r="F173" s="186">
        <v>23859.18</v>
      </c>
      <c r="G173" s="186">
        <v>27835.73</v>
      </c>
      <c r="H173" s="187"/>
      <c r="I173" s="187"/>
      <c r="J173" s="187"/>
      <c r="K173" s="187"/>
      <c r="L173" s="186">
        <v>51694.91</v>
      </c>
      <c r="M173" s="186">
        <v>23859.18</v>
      </c>
      <c r="N173" s="186">
        <v>27835.73</v>
      </c>
    </row>
    <row r="174" spans="1:14" ht="12" customHeight="1">
      <c r="A174" s="185" t="s">
        <v>873</v>
      </c>
      <c r="B174" s="185" t="s">
        <v>927</v>
      </c>
      <c r="C174" s="198" t="s">
        <v>75</v>
      </c>
      <c r="D174" s="185" t="s">
        <v>561</v>
      </c>
      <c r="E174" s="186">
        <v>46338.96</v>
      </c>
      <c r="F174" s="186">
        <v>46338.96</v>
      </c>
      <c r="G174" s="187"/>
      <c r="H174" s="187"/>
      <c r="I174" s="187"/>
      <c r="J174" s="187"/>
      <c r="K174" s="187"/>
      <c r="L174" s="186">
        <v>46338.96</v>
      </c>
      <c r="M174" s="186">
        <v>46338.96</v>
      </c>
      <c r="N174" s="187"/>
    </row>
    <row r="175" spans="1:14" ht="12" customHeight="1">
      <c r="A175" s="185" t="s">
        <v>873</v>
      </c>
      <c r="B175" s="185" t="s">
        <v>872</v>
      </c>
      <c r="C175" s="198" t="s">
        <v>549</v>
      </c>
      <c r="D175" s="185" t="s">
        <v>558</v>
      </c>
      <c r="E175" s="186">
        <v>46338.96</v>
      </c>
      <c r="F175" s="186">
        <v>15446.32</v>
      </c>
      <c r="G175" s="186">
        <v>30892.639999999999</v>
      </c>
      <c r="H175" s="187"/>
      <c r="I175" s="187"/>
      <c r="J175" s="187"/>
      <c r="K175" s="187"/>
      <c r="L175" s="186">
        <v>46338.96</v>
      </c>
      <c r="M175" s="186">
        <v>15446.32</v>
      </c>
      <c r="N175" s="186">
        <v>30892.639999999999</v>
      </c>
    </row>
    <row r="176" spans="1:14" ht="12" customHeight="1">
      <c r="A176" s="185" t="s">
        <v>804</v>
      </c>
      <c r="B176" s="185" t="s">
        <v>803</v>
      </c>
      <c r="C176" s="198" t="s">
        <v>546</v>
      </c>
      <c r="D176" s="185" t="s">
        <v>555</v>
      </c>
      <c r="E176" s="186">
        <v>173470</v>
      </c>
      <c r="F176" s="186">
        <v>173470</v>
      </c>
      <c r="G176" s="187"/>
      <c r="H176" s="187"/>
      <c r="I176" s="187"/>
      <c r="J176" s="187"/>
      <c r="K176" s="187"/>
      <c r="L176" s="186">
        <v>173470</v>
      </c>
      <c r="M176" s="186">
        <v>173470</v>
      </c>
      <c r="N176" s="187"/>
    </row>
    <row r="177" spans="1:14" ht="12" customHeight="1">
      <c r="A177" s="185" t="s">
        <v>34</v>
      </c>
      <c r="B177" s="185" t="s">
        <v>33</v>
      </c>
      <c r="C177" s="198" t="s">
        <v>30</v>
      </c>
      <c r="D177" s="185" t="s">
        <v>32</v>
      </c>
      <c r="E177" s="186">
        <v>20918.64</v>
      </c>
      <c r="F177" s="186">
        <v>20918.64</v>
      </c>
      <c r="G177" s="187"/>
      <c r="H177" s="187"/>
      <c r="I177" s="187"/>
      <c r="J177" s="187"/>
      <c r="K177" s="187"/>
      <c r="L177" s="186">
        <v>20918.64</v>
      </c>
      <c r="M177" s="186">
        <v>20918.64</v>
      </c>
      <c r="N177" s="187"/>
    </row>
    <row r="178" spans="1:14" ht="12" customHeight="1">
      <c r="A178" s="185" t="s">
        <v>456</v>
      </c>
      <c r="B178" s="185" t="s">
        <v>455</v>
      </c>
      <c r="C178" s="198" t="s">
        <v>550</v>
      </c>
      <c r="D178" s="185" t="s">
        <v>559</v>
      </c>
      <c r="E178" s="186">
        <v>196000</v>
      </c>
      <c r="F178" s="186">
        <v>15076.92</v>
      </c>
      <c r="G178" s="186">
        <v>180923.08</v>
      </c>
      <c r="H178" s="187"/>
      <c r="I178" s="187"/>
      <c r="J178" s="187"/>
      <c r="K178" s="187"/>
      <c r="L178" s="186">
        <v>196000</v>
      </c>
      <c r="M178" s="186">
        <v>15076.92</v>
      </c>
      <c r="N178" s="186">
        <v>180923.08</v>
      </c>
    </row>
    <row r="179" spans="1:14" ht="12" customHeight="1">
      <c r="A179" s="185" t="s">
        <v>873</v>
      </c>
      <c r="B179" s="185" t="s">
        <v>874</v>
      </c>
      <c r="C179" s="198" t="s">
        <v>549</v>
      </c>
      <c r="D179" s="185" t="s">
        <v>558</v>
      </c>
      <c r="E179" s="186">
        <v>55084.75</v>
      </c>
      <c r="F179" s="186">
        <v>55084.75</v>
      </c>
      <c r="G179" s="187"/>
      <c r="H179" s="187"/>
      <c r="I179" s="187"/>
      <c r="J179" s="187"/>
      <c r="K179" s="187"/>
      <c r="L179" s="186">
        <v>55084.75</v>
      </c>
      <c r="M179" s="186">
        <v>55084.75</v>
      </c>
      <c r="N179" s="187"/>
    </row>
    <row r="180" spans="1:14" ht="12" customHeight="1">
      <c r="A180" s="185" t="s">
        <v>873</v>
      </c>
      <c r="B180" s="185" t="s">
        <v>876</v>
      </c>
      <c r="C180" s="198" t="s">
        <v>1011</v>
      </c>
      <c r="D180" s="185" t="s">
        <v>1012</v>
      </c>
      <c r="E180" s="186">
        <v>55084.74</v>
      </c>
      <c r="F180" s="186">
        <v>55084.74</v>
      </c>
      <c r="G180" s="187"/>
      <c r="H180" s="187"/>
      <c r="I180" s="187"/>
      <c r="J180" s="187"/>
      <c r="K180" s="187"/>
      <c r="L180" s="186">
        <v>55084.74</v>
      </c>
      <c r="M180" s="186">
        <v>55084.74</v>
      </c>
      <c r="N180" s="187"/>
    </row>
    <row r="181" spans="1:14" ht="24" customHeight="1">
      <c r="A181" s="185" t="s">
        <v>775</v>
      </c>
      <c r="B181" s="185" t="s">
        <v>774</v>
      </c>
      <c r="C181" s="198" t="s">
        <v>30</v>
      </c>
      <c r="D181" s="185" t="s">
        <v>1009</v>
      </c>
      <c r="E181" s="186">
        <v>51178.73</v>
      </c>
      <c r="F181" s="186">
        <v>6141.45</v>
      </c>
      <c r="G181" s="186">
        <v>45037.279999999999</v>
      </c>
      <c r="H181" s="187"/>
      <c r="I181" s="187"/>
      <c r="J181" s="187"/>
      <c r="K181" s="187"/>
      <c r="L181" s="186">
        <v>51178.73</v>
      </c>
      <c r="M181" s="186">
        <v>6141.45</v>
      </c>
      <c r="N181" s="186">
        <v>45037.279999999999</v>
      </c>
    </row>
    <row r="182" spans="1:14" ht="12" customHeight="1">
      <c r="A182" s="185" t="s">
        <v>418</v>
      </c>
      <c r="B182" s="185" t="s">
        <v>417</v>
      </c>
      <c r="C182" s="198" t="s">
        <v>22</v>
      </c>
      <c r="D182" s="185" t="s">
        <v>23</v>
      </c>
      <c r="E182" s="186">
        <v>46293.5</v>
      </c>
      <c r="F182" s="186">
        <v>7715.58</v>
      </c>
      <c r="G182" s="186">
        <v>38577.919999999998</v>
      </c>
      <c r="H182" s="187"/>
      <c r="I182" s="187"/>
      <c r="J182" s="187"/>
      <c r="K182" s="187"/>
      <c r="L182" s="186">
        <v>46293.5</v>
      </c>
      <c r="M182" s="186">
        <v>7715.58</v>
      </c>
      <c r="N182" s="186">
        <v>38577.919999999998</v>
      </c>
    </row>
    <row r="183" spans="1:14" ht="12" customHeight="1">
      <c r="A183" s="185" t="s">
        <v>418</v>
      </c>
      <c r="B183" s="185" t="s">
        <v>419</v>
      </c>
      <c r="C183" s="198" t="s">
        <v>22</v>
      </c>
      <c r="D183" s="185" t="s">
        <v>23</v>
      </c>
      <c r="E183" s="186">
        <v>46293.5</v>
      </c>
      <c r="F183" s="186">
        <v>7715.58</v>
      </c>
      <c r="G183" s="186">
        <v>38577.919999999998</v>
      </c>
      <c r="H183" s="187"/>
      <c r="I183" s="187"/>
      <c r="J183" s="187"/>
      <c r="K183" s="187"/>
      <c r="L183" s="186">
        <v>46293.5</v>
      </c>
      <c r="M183" s="186">
        <v>7715.58</v>
      </c>
      <c r="N183" s="186">
        <v>38577.919999999998</v>
      </c>
    </row>
    <row r="184" spans="1:14" ht="24" customHeight="1">
      <c r="A184" s="185" t="s">
        <v>826</v>
      </c>
      <c r="B184" s="185" t="s">
        <v>1174</v>
      </c>
      <c r="C184" s="198" t="s">
        <v>548</v>
      </c>
      <c r="D184" s="185" t="s">
        <v>18</v>
      </c>
      <c r="E184" s="186">
        <v>2467649.42</v>
      </c>
      <c r="F184" s="186">
        <v>2467649.42</v>
      </c>
      <c r="G184" s="187"/>
      <c r="H184" s="187"/>
      <c r="I184" s="187"/>
      <c r="J184" s="187"/>
      <c r="K184" s="187"/>
      <c r="L184" s="186">
        <v>2467649.42</v>
      </c>
      <c r="M184" s="186">
        <v>2467649.42</v>
      </c>
      <c r="N184" s="187"/>
    </row>
    <row r="185" spans="1:14" ht="24" customHeight="1">
      <c r="A185" s="185" t="s">
        <v>779</v>
      </c>
      <c r="B185" s="185" t="s">
        <v>1175</v>
      </c>
      <c r="C185" s="198" t="s">
        <v>30</v>
      </c>
      <c r="D185" s="185" t="s">
        <v>18</v>
      </c>
      <c r="E185" s="186">
        <v>878334.02</v>
      </c>
      <c r="F185" s="186">
        <v>475764.25</v>
      </c>
      <c r="G185" s="186">
        <v>402569.77</v>
      </c>
      <c r="H185" s="187"/>
      <c r="I185" s="187"/>
      <c r="J185" s="187"/>
      <c r="K185" s="187"/>
      <c r="L185" s="186">
        <v>878334.02</v>
      </c>
      <c r="M185" s="186">
        <v>475764.25</v>
      </c>
      <c r="N185" s="186">
        <v>402569.77</v>
      </c>
    </row>
    <row r="186" spans="1:14" ht="24" customHeight="1">
      <c r="A186" s="185" t="s">
        <v>805</v>
      </c>
      <c r="B186" s="185" t="s">
        <v>1176</v>
      </c>
      <c r="C186" s="198" t="s">
        <v>547</v>
      </c>
      <c r="D186" s="185" t="s">
        <v>18</v>
      </c>
      <c r="E186" s="186">
        <v>2192376.4</v>
      </c>
      <c r="F186" s="186">
        <v>2192376.4</v>
      </c>
      <c r="G186" s="187"/>
      <c r="H186" s="187"/>
      <c r="I186" s="187"/>
      <c r="J186" s="187"/>
      <c r="K186" s="187"/>
      <c r="L186" s="186">
        <v>2192376.4</v>
      </c>
      <c r="M186" s="186">
        <v>2192376.4</v>
      </c>
      <c r="N186" s="187"/>
    </row>
    <row r="187" spans="1:14" ht="24" customHeight="1">
      <c r="A187" s="185" t="s">
        <v>390</v>
      </c>
      <c r="B187" s="185" t="s">
        <v>389</v>
      </c>
      <c r="C187" s="198" t="s">
        <v>17</v>
      </c>
      <c r="D187" s="185" t="s">
        <v>18</v>
      </c>
      <c r="E187" s="186">
        <v>2321811.02</v>
      </c>
      <c r="F187" s="186">
        <v>2321811.02</v>
      </c>
      <c r="G187" s="187"/>
      <c r="H187" s="187"/>
      <c r="I187" s="187"/>
      <c r="J187" s="187"/>
      <c r="K187" s="187"/>
      <c r="L187" s="186">
        <v>2321811.02</v>
      </c>
      <c r="M187" s="186">
        <v>2321811.02</v>
      </c>
      <c r="N187" s="187"/>
    </row>
    <row r="188" spans="1:14" ht="24" customHeight="1">
      <c r="A188" s="185" t="s">
        <v>780</v>
      </c>
      <c r="B188" s="185" t="s">
        <v>1177</v>
      </c>
      <c r="C188" s="198" t="s">
        <v>546</v>
      </c>
      <c r="D188" s="185" t="s">
        <v>18</v>
      </c>
      <c r="E188" s="186">
        <v>2335489.31</v>
      </c>
      <c r="F188" s="186">
        <v>2335489.31</v>
      </c>
      <c r="G188" s="187"/>
      <c r="H188" s="187"/>
      <c r="I188" s="187"/>
      <c r="J188" s="187"/>
      <c r="K188" s="187"/>
      <c r="L188" s="186">
        <v>2335489.31</v>
      </c>
      <c r="M188" s="186">
        <v>2335489.31</v>
      </c>
      <c r="N188" s="187"/>
    </row>
    <row r="189" spans="1:14" ht="12" customHeight="1">
      <c r="A189" s="185" t="s">
        <v>21</v>
      </c>
      <c r="B189" s="185" t="s">
        <v>410</v>
      </c>
      <c r="C189" s="198" t="s">
        <v>22</v>
      </c>
      <c r="D189" s="185" t="s">
        <v>23</v>
      </c>
      <c r="E189" s="186">
        <v>29322.03</v>
      </c>
      <c r="F189" s="186">
        <v>15066</v>
      </c>
      <c r="G189" s="186">
        <v>14256.03</v>
      </c>
      <c r="H189" s="187"/>
      <c r="I189" s="187"/>
      <c r="J189" s="187"/>
      <c r="K189" s="187"/>
      <c r="L189" s="186">
        <v>29322.03</v>
      </c>
      <c r="M189" s="186">
        <v>15066</v>
      </c>
      <c r="N189" s="186">
        <v>14256.03</v>
      </c>
    </row>
    <row r="190" spans="1:14" ht="12" customHeight="1">
      <c r="A190" s="185" t="s">
        <v>757</v>
      </c>
      <c r="B190" s="185" t="s">
        <v>1178</v>
      </c>
      <c r="C190" s="198" t="s">
        <v>17</v>
      </c>
      <c r="D190" s="185" t="s">
        <v>18</v>
      </c>
      <c r="E190" s="186">
        <v>491666.67</v>
      </c>
      <c r="F190" s="186">
        <v>136519.39000000001</v>
      </c>
      <c r="G190" s="186">
        <v>355147.28</v>
      </c>
      <c r="H190" s="187"/>
      <c r="I190" s="187"/>
      <c r="J190" s="187"/>
      <c r="K190" s="187"/>
      <c r="L190" s="186">
        <v>491666.67</v>
      </c>
      <c r="M190" s="186">
        <v>136519.39000000001</v>
      </c>
      <c r="N190" s="186">
        <v>355147.28</v>
      </c>
    </row>
    <row r="191" spans="1:14" ht="24" customHeight="1">
      <c r="A191" s="185" t="s">
        <v>758</v>
      </c>
      <c r="B191" s="185" t="s">
        <v>1179</v>
      </c>
      <c r="C191" s="198" t="s">
        <v>17</v>
      </c>
      <c r="D191" s="185" t="s">
        <v>18</v>
      </c>
      <c r="E191" s="186">
        <v>958584.74</v>
      </c>
      <c r="F191" s="186">
        <v>958584.74</v>
      </c>
      <c r="G191" s="187"/>
      <c r="H191" s="187"/>
      <c r="I191" s="187"/>
      <c r="J191" s="187"/>
      <c r="K191" s="187"/>
      <c r="L191" s="186">
        <v>958584.74</v>
      </c>
      <c r="M191" s="186">
        <v>958584.74</v>
      </c>
      <c r="N191" s="187"/>
    </row>
    <row r="192" spans="1:14" ht="24" customHeight="1">
      <c r="A192" s="185" t="s">
        <v>751</v>
      </c>
      <c r="B192" s="185" t="s">
        <v>1180</v>
      </c>
      <c r="C192" s="198" t="s">
        <v>17</v>
      </c>
      <c r="D192" s="185" t="s">
        <v>18</v>
      </c>
      <c r="E192" s="186">
        <v>1397080</v>
      </c>
      <c r="F192" s="186">
        <v>1397080</v>
      </c>
      <c r="G192" s="187"/>
      <c r="H192" s="187"/>
      <c r="I192" s="187"/>
      <c r="J192" s="187"/>
      <c r="K192" s="187"/>
      <c r="L192" s="186">
        <v>1397080</v>
      </c>
      <c r="M192" s="186">
        <v>1397080</v>
      </c>
      <c r="N192" s="187"/>
    </row>
    <row r="193" spans="1:14" ht="24" customHeight="1">
      <c r="A193" s="185" t="s">
        <v>454</v>
      </c>
      <c r="B193" s="185" t="s">
        <v>453</v>
      </c>
      <c r="C193" s="198" t="s">
        <v>550</v>
      </c>
      <c r="D193" s="185" t="s">
        <v>18</v>
      </c>
      <c r="E193" s="186">
        <v>1272299.97</v>
      </c>
      <c r="F193" s="186">
        <v>1272299.97</v>
      </c>
      <c r="G193" s="187"/>
      <c r="H193" s="187"/>
      <c r="I193" s="187"/>
      <c r="J193" s="187"/>
      <c r="K193" s="187"/>
      <c r="L193" s="186">
        <v>1272299.97</v>
      </c>
      <c r="M193" s="186">
        <v>1272299.97</v>
      </c>
      <c r="N193" s="187"/>
    </row>
    <row r="194" spans="1:14" ht="12" customHeight="1">
      <c r="A194" s="185" t="s">
        <v>862</v>
      </c>
      <c r="B194" s="185" t="s">
        <v>1181</v>
      </c>
      <c r="C194" s="198" t="s">
        <v>549</v>
      </c>
      <c r="D194" s="185" t="s">
        <v>18</v>
      </c>
      <c r="E194" s="186">
        <v>1383953.66</v>
      </c>
      <c r="F194" s="186">
        <v>1383953.66</v>
      </c>
      <c r="G194" s="187"/>
      <c r="H194" s="187"/>
      <c r="I194" s="187"/>
      <c r="J194" s="187"/>
      <c r="K194" s="187"/>
      <c r="L194" s="186">
        <v>1383953.66</v>
      </c>
      <c r="M194" s="186">
        <v>1383953.66</v>
      </c>
      <c r="N194" s="187"/>
    </row>
    <row r="195" spans="1:14" ht="12" customHeight="1">
      <c r="A195" s="185" t="s">
        <v>431</v>
      </c>
      <c r="B195" s="185" t="s">
        <v>430</v>
      </c>
      <c r="C195" s="198" t="s">
        <v>29</v>
      </c>
      <c r="D195" s="185" t="s">
        <v>23</v>
      </c>
      <c r="E195" s="186">
        <v>658523.54</v>
      </c>
      <c r="F195" s="186">
        <v>658523.54</v>
      </c>
      <c r="G195" s="187"/>
      <c r="H195" s="187"/>
      <c r="I195" s="187"/>
      <c r="J195" s="187"/>
      <c r="K195" s="187"/>
      <c r="L195" s="186">
        <v>658523.54</v>
      </c>
      <c r="M195" s="186">
        <v>658523.54</v>
      </c>
      <c r="N195" s="187"/>
    </row>
    <row r="196" spans="1:14" ht="12" customHeight="1">
      <c r="A196" s="185" t="s">
        <v>750</v>
      </c>
      <c r="B196" s="185" t="s">
        <v>1182</v>
      </c>
      <c r="C196" s="198" t="s">
        <v>17</v>
      </c>
      <c r="D196" s="185" t="s">
        <v>18</v>
      </c>
      <c r="E196" s="186">
        <v>250601.26</v>
      </c>
      <c r="F196" s="186">
        <v>250601.26</v>
      </c>
      <c r="G196" s="187"/>
      <c r="H196" s="187"/>
      <c r="I196" s="187"/>
      <c r="J196" s="187"/>
      <c r="K196" s="187"/>
      <c r="L196" s="186">
        <v>250601.26</v>
      </c>
      <c r="M196" s="186">
        <v>250601.26</v>
      </c>
      <c r="N196" s="187"/>
    </row>
    <row r="197" spans="1:14" ht="12" customHeight="1">
      <c r="A197" s="185" t="s">
        <v>807</v>
      </c>
      <c r="B197" s="185" t="s">
        <v>1183</v>
      </c>
      <c r="C197" s="198" t="s">
        <v>77</v>
      </c>
      <c r="D197" s="185" t="s">
        <v>18</v>
      </c>
      <c r="E197" s="186">
        <v>1735513.69</v>
      </c>
      <c r="F197" s="186">
        <v>1735513.69</v>
      </c>
      <c r="G197" s="187"/>
      <c r="H197" s="187"/>
      <c r="I197" s="187"/>
      <c r="J197" s="187"/>
      <c r="K197" s="187"/>
      <c r="L197" s="186">
        <v>1735513.69</v>
      </c>
      <c r="M197" s="186">
        <v>1735513.69</v>
      </c>
      <c r="N197" s="187"/>
    </row>
    <row r="198" spans="1:14" ht="12" customHeight="1">
      <c r="A198" s="185" t="s">
        <v>807</v>
      </c>
      <c r="B198" s="185" t="s">
        <v>1184</v>
      </c>
      <c r="C198" s="198" t="s">
        <v>547</v>
      </c>
      <c r="D198" s="185" t="s">
        <v>18</v>
      </c>
      <c r="E198" s="186">
        <v>1762114.48</v>
      </c>
      <c r="F198" s="186">
        <v>1762114.48</v>
      </c>
      <c r="G198" s="187"/>
      <c r="H198" s="187"/>
      <c r="I198" s="187"/>
      <c r="J198" s="187"/>
      <c r="K198" s="187"/>
      <c r="L198" s="186">
        <v>1762114.48</v>
      </c>
      <c r="M198" s="186">
        <v>1762114.48</v>
      </c>
      <c r="N198" s="187"/>
    </row>
    <row r="199" spans="1:14" ht="24" customHeight="1">
      <c r="A199" s="185" t="s">
        <v>752</v>
      </c>
      <c r="B199" s="185" t="s">
        <v>1185</v>
      </c>
      <c r="C199" s="198" t="s">
        <v>17</v>
      </c>
      <c r="D199" s="185" t="s">
        <v>18</v>
      </c>
      <c r="E199" s="186">
        <v>1931478.81</v>
      </c>
      <c r="F199" s="186">
        <v>1931478.81</v>
      </c>
      <c r="G199" s="187"/>
      <c r="H199" s="187"/>
      <c r="I199" s="187"/>
      <c r="J199" s="187"/>
      <c r="K199" s="187"/>
      <c r="L199" s="186">
        <v>1931478.81</v>
      </c>
      <c r="M199" s="186">
        <v>1931478.81</v>
      </c>
      <c r="N199" s="187"/>
    </row>
    <row r="200" spans="1:14" ht="12" customHeight="1">
      <c r="A200" s="185" t="s">
        <v>388</v>
      </c>
      <c r="B200" s="185" t="s">
        <v>387</v>
      </c>
      <c r="C200" s="198" t="s">
        <v>545</v>
      </c>
      <c r="D200" s="185" t="s">
        <v>552</v>
      </c>
      <c r="E200" s="186">
        <v>375168</v>
      </c>
      <c r="F200" s="186">
        <v>375168</v>
      </c>
      <c r="G200" s="187"/>
      <c r="H200" s="187"/>
      <c r="I200" s="187"/>
      <c r="J200" s="187"/>
      <c r="K200" s="187"/>
      <c r="L200" s="186">
        <v>375168</v>
      </c>
      <c r="M200" s="186">
        <v>375168</v>
      </c>
      <c r="N200" s="187"/>
    </row>
    <row r="201" spans="1:14" ht="12" customHeight="1">
      <c r="A201" s="185" t="s">
        <v>754</v>
      </c>
      <c r="B201" s="185" t="s">
        <v>1186</v>
      </c>
      <c r="C201" s="198" t="s">
        <v>17</v>
      </c>
      <c r="D201" s="185" t="s">
        <v>18</v>
      </c>
      <c r="E201" s="186">
        <v>105000</v>
      </c>
      <c r="F201" s="186">
        <v>105000</v>
      </c>
      <c r="G201" s="187"/>
      <c r="H201" s="187"/>
      <c r="I201" s="187"/>
      <c r="J201" s="187"/>
      <c r="K201" s="187"/>
      <c r="L201" s="186">
        <v>105000</v>
      </c>
      <c r="M201" s="186">
        <v>105000</v>
      </c>
      <c r="N201" s="187"/>
    </row>
    <row r="202" spans="1:14" ht="24" customHeight="1">
      <c r="A202" s="185" t="s">
        <v>394</v>
      </c>
      <c r="B202" s="185" t="s">
        <v>393</v>
      </c>
      <c r="C202" s="198" t="s">
        <v>17</v>
      </c>
      <c r="D202" s="185" t="s">
        <v>18</v>
      </c>
      <c r="E202" s="186">
        <v>3843942.65</v>
      </c>
      <c r="F202" s="186">
        <v>3843942.65</v>
      </c>
      <c r="G202" s="187"/>
      <c r="H202" s="187"/>
      <c r="I202" s="187"/>
      <c r="J202" s="187"/>
      <c r="K202" s="187"/>
      <c r="L202" s="186">
        <v>3843942.65</v>
      </c>
      <c r="M202" s="186">
        <v>3843942.65</v>
      </c>
      <c r="N202" s="187"/>
    </row>
    <row r="203" spans="1:14" ht="12" customHeight="1">
      <c r="A203" s="185" t="s">
        <v>760</v>
      </c>
      <c r="B203" s="185" t="s">
        <v>1187</v>
      </c>
      <c r="C203" s="198" t="s">
        <v>17</v>
      </c>
      <c r="D203" s="185" t="s">
        <v>18</v>
      </c>
      <c r="E203" s="186">
        <v>45000</v>
      </c>
      <c r="F203" s="186">
        <v>45000</v>
      </c>
      <c r="G203" s="187"/>
      <c r="H203" s="187"/>
      <c r="I203" s="187"/>
      <c r="J203" s="187"/>
      <c r="K203" s="187"/>
      <c r="L203" s="186">
        <v>45000</v>
      </c>
      <c r="M203" s="186">
        <v>45000</v>
      </c>
      <c r="N203" s="187"/>
    </row>
    <row r="204" spans="1:14" ht="12" customHeight="1">
      <c r="A204" s="185" t="s">
        <v>21</v>
      </c>
      <c r="B204" s="185" t="s">
        <v>759</v>
      </c>
      <c r="C204" s="198" t="s">
        <v>17</v>
      </c>
      <c r="D204" s="185" t="s">
        <v>18</v>
      </c>
      <c r="E204" s="186">
        <v>29322.03</v>
      </c>
      <c r="F204" s="186">
        <v>20412</v>
      </c>
      <c r="G204" s="186">
        <v>8910.0300000000007</v>
      </c>
      <c r="H204" s="187"/>
      <c r="I204" s="187"/>
      <c r="J204" s="187"/>
      <c r="K204" s="187"/>
      <c r="L204" s="186">
        <v>29322.03</v>
      </c>
      <c r="M204" s="186">
        <v>20412</v>
      </c>
      <c r="N204" s="186">
        <v>8910.0300000000007</v>
      </c>
    </row>
    <row r="205" spans="1:14" ht="24" customHeight="1">
      <c r="A205" s="185" t="s">
        <v>442</v>
      </c>
      <c r="B205" s="185" t="s">
        <v>441</v>
      </c>
      <c r="C205" s="198" t="s">
        <v>75</v>
      </c>
      <c r="D205" s="185" t="s">
        <v>18</v>
      </c>
      <c r="E205" s="186">
        <v>1626997.37</v>
      </c>
      <c r="F205" s="186">
        <v>1483438.35</v>
      </c>
      <c r="G205" s="186">
        <v>143559.01999999999</v>
      </c>
      <c r="H205" s="187"/>
      <c r="I205" s="187"/>
      <c r="J205" s="187"/>
      <c r="K205" s="187"/>
      <c r="L205" s="186">
        <v>1626997.37</v>
      </c>
      <c r="M205" s="186">
        <v>1483438.35</v>
      </c>
      <c r="N205" s="186">
        <v>143559.01999999999</v>
      </c>
    </row>
    <row r="206" spans="1:14" ht="12" customHeight="1">
      <c r="A206" s="185" t="s">
        <v>932</v>
      </c>
      <c r="B206" s="185" t="s">
        <v>1188</v>
      </c>
      <c r="C206" s="198" t="s">
        <v>77</v>
      </c>
      <c r="D206" s="185" t="s">
        <v>18</v>
      </c>
      <c r="E206" s="186">
        <v>875610.97</v>
      </c>
      <c r="F206" s="186">
        <v>875610.97</v>
      </c>
      <c r="G206" s="187"/>
      <c r="H206" s="187"/>
      <c r="I206" s="187"/>
      <c r="J206" s="187"/>
      <c r="K206" s="187"/>
      <c r="L206" s="186">
        <v>875610.97</v>
      </c>
      <c r="M206" s="186">
        <v>875610.97</v>
      </c>
      <c r="N206" s="187"/>
    </row>
    <row r="207" spans="1:14" ht="12" customHeight="1">
      <c r="A207" s="185" t="s">
        <v>753</v>
      </c>
      <c r="B207" s="185" t="s">
        <v>1189</v>
      </c>
      <c r="C207" s="198" t="s">
        <v>17</v>
      </c>
      <c r="D207" s="185" t="s">
        <v>18</v>
      </c>
      <c r="E207" s="186">
        <v>1289935.06</v>
      </c>
      <c r="F207" s="186">
        <v>1289935.06</v>
      </c>
      <c r="G207" s="187"/>
      <c r="H207" s="187"/>
      <c r="I207" s="187"/>
      <c r="J207" s="187"/>
      <c r="K207" s="187"/>
      <c r="L207" s="186">
        <v>1289935.06</v>
      </c>
      <c r="M207" s="186">
        <v>1289935.06</v>
      </c>
      <c r="N207" s="187"/>
    </row>
    <row r="208" spans="1:14" ht="12" customHeight="1">
      <c r="A208" s="185" t="s">
        <v>20</v>
      </c>
      <c r="B208" s="185" t="s">
        <v>392</v>
      </c>
      <c r="C208" s="198" t="s">
        <v>17</v>
      </c>
      <c r="D208" s="185" t="s">
        <v>18</v>
      </c>
      <c r="E208" s="186">
        <v>680277.97</v>
      </c>
      <c r="F208" s="186">
        <v>680277.97</v>
      </c>
      <c r="G208" s="187"/>
      <c r="H208" s="187"/>
      <c r="I208" s="187"/>
      <c r="J208" s="187"/>
      <c r="K208" s="187"/>
      <c r="L208" s="186">
        <v>680277.97</v>
      </c>
      <c r="M208" s="186">
        <v>680277.97</v>
      </c>
      <c r="N208" s="187"/>
    </row>
    <row r="209" spans="1:14" ht="24" customHeight="1">
      <c r="A209" s="185" t="s">
        <v>761</v>
      </c>
      <c r="B209" s="185" t="s">
        <v>1190</v>
      </c>
      <c r="C209" s="198" t="s">
        <v>17</v>
      </c>
      <c r="D209" s="185" t="s">
        <v>18</v>
      </c>
      <c r="E209" s="186">
        <v>3334469.65</v>
      </c>
      <c r="F209" s="186">
        <v>3301778.88</v>
      </c>
      <c r="G209" s="186">
        <v>32690.77</v>
      </c>
      <c r="H209" s="187"/>
      <c r="I209" s="187"/>
      <c r="J209" s="187"/>
      <c r="K209" s="187"/>
      <c r="L209" s="186">
        <v>3334469.65</v>
      </c>
      <c r="M209" s="186">
        <v>3301778.88</v>
      </c>
      <c r="N209" s="186">
        <v>32690.77</v>
      </c>
    </row>
    <row r="210" spans="1:14" ht="12" customHeight="1">
      <c r="A210" s="185" t="s">
        <v>991</v>
      </c>
      <c r="B210" s="185" t="s">
        <v>1191</v>
      </c>
      <c r="C210" s="198" t="s">
        <v>87</v>
      </c>
      <c r="D210" s="185" t="s">
        <v>86</v>
      </c>
      <c r="E210" s="186">
        <v>226953.33</v>
      </c>
      <c r="F210" s="186">
        <v>126498.7</v>
      </c>
      <c r="G210" s="186">
        <v>100454.63</v>
      </c>
      <c r="H210" s="187"/>
      <c r="I210" s="187"/>
      <c r="J210" s="187"/>
      <c r="K210" s="187"/>
      <c r="L210" s="186">
        <v>226953.33</v>
      </c>
      <c r="M210" s="186">
        <v>126498.7</v>
      </c>
      <c r="N210" s="186">
        <v>100454.63</v>
      </c>
    </row>
    <row r="211" spans="1:14" ht="12" customHeight="1">
      <c r="A211" s="185" t="s">
        <v>991</v>
      </c>
      <c r="B211" s="185" t="s">
        <v>1192</v>
      </c>
      <c r="C211" s="198" t="s">
        <v>87</v>
      </c>
      <c r="D211" s="185" t="s">
        <v>86</v>
      </c>
      <c r="E211" s="186">
        <v>226953.32</v>
      </c>
      <c r="F211" s="186">
        <v>126498.7</v>
      </c>
      <c r="G211" s="186">
        <v>100454.62</v>
      </c>
      <c r="H211" s="187"/>
      <c r="I211" s="187"/>
      <c r="J211" s="187"/>
      <c r="K211" s="187"/>
      <c r="L211" s="186">
        <v>226953.32</v>
      </c>
      <c r="M211" s="186">
        <v>126498.7</v>
      </c>
      <c r="N211" s="186">
        <v>100454.62</v>
      </c>
    </row>
    <row r="212" spans="1:14" ht="24" customHeight="1">
      <c r="A212" s="185" t="s">
        <v>990</v>
      </c>
      <c r="B212" s="185" t="s">
        <v>1193</v>
      </c>
      <c r="C212" s="198" t="s">
        <v>87</v>
      </c>
      <c r="D212" s="185" t="s">
        <v>86</v>
      </c>
      <c r="E212" s="186">
        <v>227988.17</v>
      </c>
      <c r="F212" s="186">
        <v>115862.81</v>
      </c>
      <c r="G212" s="186">
        <v>112125.36</v>
      </c>
      <c r="H212" s="187"/>
      <c r="I212" s="187"/>
      <c r="J212" s="187"/>
      <c r="K212" s="187"/>
      <c r="L212" s="186">
        <v>227988.17</v>
      </c>
      <c r="M212" s="186">
        <v>115862.81</v>
      </c>
      <c r="N212" s="186">
        <v>112125.36</v>
      </c>
    </row>
    <row r="213" spans="1:14" ht="24" customHeight="1">
      <c r="A213" s="185" t="s">
        <v>880</v>
      </c>
      <c r="B213" s="185" t="s">
        <v>1194</v>
      </c>
      <c r="C213" s="198" t="s">
        <v>550</v>
      </c>
      <c r="D213" s="185" t="s">
        <v>18</v>
      </c>
      <c r="E213" s="186">
        <v>979660.2</v>
      </c>
      <c r="F213" s="186">
        <v>622084.41</v>
      </c>
      <c r="G213" s="186">
        <v>357575.79</v>
      </c>
      <c r="H213" s="187"/>
      <c r="I213" s="187"/>
      <c r="J213" s="187"/>
      <c r="K213" s="187"/>
      <c r="L213" s="186">
        <v>979660.2</v>
      </c>
      <c r="M213" s="186">
        <v>622084.41</v>
      </c>
      <c r="N213" s="186">
        <v>357575.79</v>
      </c>
    </row>
    <row r="214" spans="1:14" ht="24" customHeight="1">
      <c r="A214" s="185" t="s">
        <v>990</v>
      </c>
      <c r="B214" s="185" t="s">
        <v>1195</v>
      </c>
      <c r="C214" s="198" t="s">
        <v>87</v>
      </c>
      <c r="D214" s="185" t="s">
        <v>86</v>
      </c>
      <c r="E214" s="186">
        <v>227988.17</v>
      </c>
      <c r="F214" s="186">
        <v>115862.81</v>
      </c>
      <c r="G214" s="186">
        <v>112125.36</v>
      </c>
      <c r="H214" s="187"/>
      <c r="I214" s="187"/>
      <c r="J214" s="187"/>
      <c r="K214" s="187"/>
      <c r="L214" s="186">
        <v>227988.17</v>
      </c>
      <c r="M214" s="186">
        <v>115862.81</v>
      </c>
      <c r="N214" s="186">
        <v>112125.36</v>
      </c>
    </row>
    <row r="215" spans="1:14" ht="24" customHeight="1">
      <c r="A215" s="185" t="s">
        <v>783</v>
      </c>
      <c r="B215" s="185" t="s">
        <v>1196</v>
      </c>
      <c r="C215" s="198" t="s">
        <v>546</v>
      </c>
      <c r="D215" s="185" t="s">
        <v>18</v>
      </c>
      <c r="E215" s="186">
        <v>2448849.0499999998</v>
      </c>
      <c r="F215" s="186">
        <v>2448849.0499999998</v>
      </c>
      <c r="G215" s="187"/>
      <c r="H215" s="187"/>
      <c r="I215" s="187"/>
      <c r="J215" s="187"/>
      <c r="K215" s="187"/>
      <c r="L215" s="186">
        <v>2448849.0499999998</v>
      </c>
      <c r="M215" s="186">
        <v>2448849.0499999998</v>
      </c>
      <c r="N215" s="187"/>
    </row>
    <row r="216" spans="1:14" ht="24" customHeight="1">
      <c r="A216" s="185" t="s">
        <v>454</v>
      </c>
      <c r="B216" s="185" t="s">
        <v>1197</v>
      </c>
      <c r="C216" s="198" t="s">
        <v>550</v>
      </c>
      <c r="D216" s="185" t="s">
        <v>18</v>
      </c>
      <c r="E216" s="186">
        <v>1351749.84</v>
      </c>
      <c r="F216" s="186">
        <v>1351749.84</v>
      </c>
      <c r="G216" s="187"/>
      <c r="H216" s="187"/>
      <c r="I216" s="187"/>
      <c r="J216" s="187"/>
      <c r="K216" s="187"/>
      <c r="L216" s="186">
        <v>1351749.84</v>
      </c>
      <c r="M216" s="186">
        <v>1351749.84</v>
      </c>
      <c r="N216" s="187"/>
    </row>
    <row r="217" spans="1:14" ht="24" customHeight="1">
      <c r="A217" s="185" t="s">
        <v>933</v>
      </c>
      <c r="B217" s="185" t="s">
        <v>1198</v>
      </c>
      <c r="C217" s="198" t="s">
        <v>77</v>
      </c>
      <c r="D217" s="185" t="s">
        <v>18</v>
      </c>
      <c r="E217" s="186">
        <v>1385317.54</v>
      </c>
      <c r="F217" s="186">
        <v>1385317.54</v>
      </c>
      <c r="G217" s="187"/>
      <c r="H217" s="187"/>
      <c r="I217" s="187"/>
      <c r="J217" s="187"/>
      <c r="K217" s="187"/>
      <c r="L217" s="186">
        <v>1385317.54</v>
      </c>
      <c r="M217" s="186">
        <v>1385317.54</v>
      </c>
      <c r="N217" s="187"/>
    </row>
    <row r="218" spans="1:14" ht="24" customHeight="1">
      <c r="A218" s="185" t="s">
        <v>823</v>
      </c>
      <c r="B218" s="185" t="s">
        <v>1199</v>
      </c>
      <c r="C218" s="198" t="s">
        <v>548</v>
      </c>
      <c r="D218" s="185" t="s">
        <v>18</v>
      </c>
      <c r="E218" s="186">
        <v>4469532.5999999996</v>
      </c>
      <c r="F218" s="186">
        <v>3575626.56</v>
      </c>
      <c r="G218" s="186">
        <v>893906.04</v>
      </c>
      <c r="H218" s="187"/>
      <c r="I218" s="187"/>
      <c r="J218" s="187"/>
      <c r="K218" s="187"/>
      <c r="L218" s="186">
        <v>4469532.5999999996</v>
      </c>
      <c r="M218" s="186">
        <v>3575626.56</v>
      </c>
      <c r="N218" s="186">
        <v>893906.04</v>
      </c>
    </row>
    <row r="219" spans="1:14" ht="24" customHeight="1">
      <c r="A219" s="185" t="s">
        <v>916</v>
      </c>
      <c r="B219" s="185" t="s">
        <v>1200</v>
      </c>
      <c r="C219" s="198" t="s">
        <v>75</v>
      </c>
      <c r="D219" s="185" t="s">
        <v>18</v>
      </c>
      <c r="E219" s="186">
        <v>1103332.96</v>
      </c>
      <c r="F219" s="186">
        <v>1103332.96</v>
      </c>
      <c r="G219" s="187"/>
      <c r="H219" s="187"/>
      <c r="I219" s="187"/>
      <c r="J219" s="187"/>
      <c r="K219" s="187"/>
      <c r="L219" s="186">
        <v>1103332.96</v>
      </c>
      <c r="M219" s="186">
        <v>1103332.96</v>
      </c>
      <c r="N219" s="187"/>
    </row>
    <row r="220" spans="1:14" ht="24" customHeight="1">
      <c r="A220" s="185" t="s">
        <v>749</v>
      </c>
      <c r="B220" s="185" t="s">
        <v>1201</v>
      </c>
      <c r="C220" s="198" t="s">
        <v>17</v>
      </c>
      <c r="D220" s="185" t="s">
        <v>18</v>
      </c>
      <c r="E220" s="186">
        <v>2944597.45</v>
      </c>
      <c r="F220" s="186">
        <v>2944597.45</v>
      </c>
      <c r="G220" s="187"/>
      <c r="H220" s="187"/>
      <c r="I220" s="187"/>
      <c r="J220" s="187"/>
      <c r="K220" s="187"/>
      <c r="L220" s="186">
        <v>2944597.45</v>
      </c>
      <c r="M220" s="186">
        <v>2944597.45</v>
      </c>
      <c r="N220" s="187"/>
    </row>
    <row r="221" spans="1:14" ht="24" customHeight="1">
      <c r="A221" s="185" t="s">
        <v>748</v>
      </c>
      <c r="B221" s="185" t="s">
        <v>747</v>
      </c>
      <c r="C221" s="198" t="s">
        <v>17</v>
      </c>
      <c r="D221" s="185" t="s">
        <v>18</v>
      </c>
      <c r="E221" s="186">
        <v>1308283.01</v>
      </c>
      <c r="F221" s="186">
        <v>1308283.01</v>
      </c>
      <c r="G221" s="187"/>
      <c r="H221" s="187"/>
      <c r="I221" s="187"/>
      <c r="J221" s="187"/>
      <c r="K221" s="187"/>
      <c r="L221" s="186">
        <v>1308283.01</v>
      </c>
      <c r="M221" s="186">
        <v>1308283.01</v>
      </c>
      <c r="N221" s="187"/>
    </row>
    <row r="222" spans="1:14" ht="24" customHeight="1">
      <c r="A222" s="185" t="s">
        <v>821</v>
      </c>
      <c r="B222" s="185" t="s">
        <v>1202</v>
      </c>
      <c r="C222" s="198" t="s">
        <v>548</v>
      </c>
      <c r="D222" s="185" t="s">
        <v>18</v>
      </c>
      <c r="E222" s="186">
        <v>1085967.76</v>
      </c>
      <c r="F222" s="186">
        <v>1085967.76</v>
      </c>
      <c r="G222" s="187"/>
      <c r="H222" s="187"/>
      <c r="I222" s="187"/>
      <c r="J222" s="187"/>
      <c r="K222" s="187"/>
      <c r="L222" s="186">
        <v>1085967.76</v>
      </c>
      <c r="M222" s="186">
        <v>1085967.76</v>
      </c>
      <c r="N222" s="187"/>
    </row>
    <row r="223" spans="1:14" ht="24" customHeight="1">
      <c r="A223" s="185" t="s">
        <v>822</v>
      </c>
      <c r="B223" s="185" t="s">
        <v>1203</v>
      </c>
      <c r="C223" s="198" t="s">
        <v>548</v>
      </c>
      <c r="D223" s="185" t="s">
        <v>18</v>
      </c>
      <c r="E223" s="186">
        <v>2367891.35</v>
      </c>
      <c r="F223" s="186">
        <v>2367891.35</v>
      </c>
      <c r="G223" s="187"/>
      <c r="H223" s="187"/>
      <c r="I223" s="187"/>
      <c r="J223" s="187"/>
      <c r="K223" s="187"/>
      <c r="L223" s="186">
        <v>2367891.35</v>
      </c>
      <c r="M223" s="186">
        <v>2367891.35</v>
      </c>
      <c r="N223" s="187"/>
    </row>
    <row r="224" spans="1:14" ht="24" customHeight="1">
      <c r="A224" s="185" t="s">
        <v>391</v>
      </c>
      <c r="B224" s="185" t="s">
        <v>1204</v>
      </c>
      <c r="C224" s="198" t="s">
        <v>17</v>
      </c>
      <c r="D224" s="185" t="s">
        <v>18</v>
      </c>
      <c r="E224" s="186">
        <v>281065.96000000002</v>
      </c>
      <c r="F224" s="186">
        <v>281065.96000000002</v>
      </c>
      <c r="G224" s="187"/>
      <c r="H224" s="187"/>
      <c r="I224" s="187"/>
      <c r="J224" s="187"/>
      <c r="K224" s="187"/>
      <c r="L224" s="186">
        <v>281065.96000000002</v>
      </c>
      <c r="M224" s="186">
        <v>281065.96000000002</v>
      </c>
      <c r="N224" s="187"/>
    </row>
    <row r="225" spans="1:14" ht="12" customHeight="1">
      <c r="A225" s="185" t="s">
        <v>402</v>
      </c>
      <c r="B225" s="185" t="s">
        <v>401</v>
      </c>
      <c r="C225" s="198" t="s">
        <v>22</v>
      </c>
      <c r="D225" s="185" t="s">
        <v>23</v>
      </c>
      <c r="E225" s="186">
        <v>511237.85</v>
      </c>
      <c r="F225" s="186">
        <v>511237.85</v>
      </c>
      <c r="G225" s="187"/>
      <c r="H225" s="187"/>
      <c r="I225" s="187"/>
      <c r="J225" s="187"/>
      <c r="K225" s="187"/>
      <c r="L225" s="186">
        <v>511237.85</v>
      </c>
      <c r="M225" s="186">
        <v>511237.85</v>
      </c>
      <c r="N225" s="187"/>
    </row>
    <row r="226" spans="1:14" ht="12" customHeight="1">
      <c r="A226" s="185" t="s">
        <v>407</v>
      </c>
      <c r="B226" s="185" t="s">
        <v>406</v>
      </c>
      <c r="C226" s="198" t="s">
        <v>22</v>
      </c>
      <c r="D226" s="185" t="s">
        <v>23</v>
      </c>
      <c r="E226" s="186">
        <v>221492</v>
      </c>
      <c r="F226" s="186">
        <v>221492</v>
      </c>
      <c r="G226" s="187"/>
      <c r="H226" s="187"/>
      <c r="I226" s="187"/>
      <c r="J226" s="187"/>
      <c r="K226" s="187"/>
      <c r="L226" s="186">
        <v>221492</v>
      </c>
      <c r="M226" s="186">
        <v>221492</v>
      </c>
      <c r="N226" s="187"/>
    </row>
    <row r="227" spans="1:14" ht="24" customHeight="1">
      <c r="A227" s="185" t="s">
        <v>46</v>
      </c>
      <c r="B227" s="185" t="s">
        <v>437</v>
      </c>
      <c r="C227" s="198" t="s">
        <v>30</v>
      </c>
      <c r="D227" s="185" t="s">
        <v>32</v>
      </c>
      <c r="E227" s="186">
        <v>21494.76</v>
      </c>
      <c r="F227" s="186">
        <v>21494.76</v>
      </c>
      <c r="G227" s="187"/>
      <c r="H227" s="187"/>
      <c r="I227" s="187"/>
      <c r="J227" s="187"/>
      <c r="K227" s="187"/>
      <c r="L227" s="186">
        <v>21494.76</v>
      </c>
      <c r="M227" s="186">
        <v>21494.76</v>
      </c>
      <c r="N227" s="187"/>
    </row>
    <row r="228" spans="1:14" ht="24" customHeight="1">
      <c r="A228" s="185" t="s">
        <v>806</v>
      </c>
      <c r="B228" s="185" t="s">
        <v>1205</v>
      </c>
      <c r="C228" s="198" t="s">
        <v>547</v>
      </c>
      <c r="D228" s="185" t="s">
        <v>18</v>
      </c>
      <c r="E228" s="186">
        <v>2819756.57</v>
      </c>
      <c r="F228" s="186">
        <v>2819756.57</v>
      </c>
      <c r="G228" s="187"/>
      <c r="H228" s="187"/>
      <c r="I228" s="187"/>
      <c r="J228" s="187"/>
      <c r="K228" s="187"/>
      <c r="L228" s="186">
        <v>2819756.57</v>
      </c>
      <c r="M228" s="186">
        <v>2819756.57</v>
      </c>
      <c r="N228" s="187"/>
    </row>
    <row r="229" spans="1:14" ht="12" customHeight="1">
      <c r="A229" s="185" t="s">
        <v>47</v>
      </c>
      <c r="B229" s="185" t="s">
        <v>438</v>
      </c>
      <c r="C229" s="198" t="s">
        <v>30</v>
      </c>
      <c r="D229" s="185" t="s">
        <v>32</v>
      </c>
      <c r="E229" s="186">
        <v>114292.25</v>
      </c>
      <c r="F229" s="186">
        <v>114292.25</v>
      </c>
      <c r="G229" s="187"/>
      <c r="H229" s="187"/>
      <c r="I229" s="187"/>
      <c r="J229" s="187"/>
      <c r="K229" s="187"/>
      <c r="L229" s="186">
        <v>114292.25</v>
      </c>
      <c r="M229" s="186">
        <v>114292.25</v>
      </c>
      <c r="N229" s="187"/>
    </row>
    <row r="230" spans="1:14" ht="24" customHeight="1">
      <c r="A230" s="185" t="s">
        <v>915</v>
      </c>
      <c r="B230" s="185" t="s">
        <v>1206</v>
      </c>
      <c r="C230" s="198" t="s">
        <v>75</v>
      </c>
      <c r="D230" s="185" t="s">
        <v>18</v>
      </c>
      <c r="E230" s="186">
        <v>2944597.46</v>
      </c>
      <c r="F230" s="186">
        <v>2944597.46</v>
      </c>
      <c r="G230" s="187"/>
      <c r="H230" s="187"/>
      <c r="I230" s="187"/>
      <c r="J230" s="187"/>
      <c r="K230" s="187"/>
      <c r="L230" s="186">
        <v>2944597.46</v>
      </c>
      <c r="M230" s="186">
        <v>2944597.46</v>
      </c>
      <c r="N230" s="187"/>
    </row>
    <row r="231" spans="1:14" ht="24" customHeight="1">
      <c r="A231" s="185" t="s">
        <v>444</v>
      </c>
      <c r="B231" s="185" t="s">
        <v>443</v>
      </c>
      <c r="C231" s="198" t="s">
        <v>546</v>
      </c>
      <c r="D231" s="185" t="s">
        <v>18</v>
      </c>
      <c r="E231" s="186">
        <v>8745117.1500000004</v>
      </c>
      <c r="F231" s="186">
        <v>8745117.1500000004</v>
      </c>
      <c r="G231" s="187"/>
      <c r="H231" s="187"/>
      <c r="I231" s="187"/>
      <c r="J231" s="187"/>
      <c r="K231" s="187"/>
      <c r="L231" s="186">
        <v>8745117.1500000004</v>
      </c>
      <c r="M231" s="186">
        <v>8745117.1500000004</v>
      </c>
      <c r="N231" s="187"/>
    </row>
    <row r="232" spans="1:14" ht="12" customHeight="1">
      <c r="A232" s="185" t="s">
        <v>467</v>
      </c>
      <c r="B232" s="185" t="s">
        <v>466</v>
      </c>
      <c r="C232" s="198" t="s">
        <v>77</v>
      </c>
      <c r="D232" s="185" t="s">
        <v>1173</v>
      </c>
      <c r="E232" s="186">
        <v>305948</v>
      </c>
      <c r="F232" s="186">
        <v>146311.35999999999</v>
      </c>
      <c r="G232" s="186">
        <v>159636.64000000001</v>
      </c>
      <c r="H232" s="187"/>
      <c r="I232" s="187"/>
      <c r="J232" s="187"/>
      <c r="K232" s="187"/>
      <c r="L232" s="186">
        <v>305948</v>
      </c>
      <c r="M232" s="186">
        <v>146311.35999999999</v>
      </c>
      <c r="N232" s="186">
        <v>159636.64000000001</v>
      </c>
    </row>
    <row r="233" spans="1:14" ht="24" customHeight="1">
      <c r="A233" s="185" t="s">
        <v>781</v>
      </c>
      <c r="B233" s="185" t="s">
        <v>1207</v>
      </c>
      <c r="C233" s="198" t="s">
        <v>546</v>
      </c>
      <c r="D233" s="185" t="s">
        <v>18</v>
      </c>
      <c r="E233" s="186">
        <v>1631497.37</v>
      </c>
      <c r="F233" s="186">
        <v>1631497.37</v>
      </c>
      <c r="G233" s="187"/>
      <c r="H233" s="187"/>
      <c r="I233" s="187"/>
      <c r="J233" s="187"/>
      <c r="K233" s="187"/>
      <c r="L233" s="186">
        <v>1631497.37</v>
      </c>
      <c r="M233" s="186">
        <v>1631497.37</v>
      </c>
      <c r="N233" s="187"/>
    </row>
    <row r="234" spans="1:14" ht="12" customHeight="1">
      <c r="A234" s="185" t="s">
        <v>800</v>
      </c>
      <c r="B234" s="185" t="s">
        <v>799</v>
      </c>
      <c r="C234" s="198" t="s">
        <v>546</v>
      </c>
      <c r="D234" s="185" t="s">
        <v>555</v>
      </c>
      <c r="E234" s="186">
        <v>31029.61</v>
      </c>
      <c r="F234" s="186">
        <v>31029.61</v>
      </c>
      <c r="G234" s="187"/>
      <c r="H234" s="187"/>
      <c r="I234" s="187"/>
      <c r="J234" s="187"/>
      <c r="K234" s="187"/>
      <c r="L234" s="186">
        <v>31029.61</v>
      </c>
      <c r="M234" s="186">
        <v>31029.61</v>
      </c>
      <c r="N234" s="187"/>
    </row>
    <row r="235" spans="1:14" ht="12" customHeight="1">
      <c r="A235" s="185" t="s">
        <v>24</v>
      </c>
      <c r="B235" s="185" t="s">
        <v>405</v>
      </c>
      <c r="C235" s="198" t="s">
        <v>22</v>
      </c>
      <c r="D235" s="185" t="s">
        <v>23</v>
      </c>
      <c r="E235" s="186">
        <v>289301.89</v>
      </c>
      <c r="F235" s="186">
        <v>242388.07</v>
      </c>
      <c r="G235" s="186">
        <v>46913.82</v>
      </c>
      <c r="H235" s="187"/>
      <c r="I235" s="187"/>
      <c r="J235" s="187"/>
      <c r="K235" s="187"/>
      <c r="L235" s="186">
        <v>289301.89</v>
      </c>
      <c r="M235" s="186">
        <v>242388.07</v>
      </c>
      <c r="N235" s="186">
        <v>46913.82</v>
      </c>
    </row>
    <row r="236" spans="1:14" ht="24" customHeight="1">
      <c r="A236" s="185" t="s">
        <v>68</v>
      </c>
      <c r="B236" s="185" t="s">
        <v>449</v>
      </c>
      <c r="C236" s="198" t="s">
        <v>549</v>
      </c>
      <c r="D236" s="185" t="s">
        <v>558</v>
      </c>
      <c r="E236" s="186">
        <v>70592.789999999994</v>
      </c>
      <c r="F236" s="186">
        <v>66180.600000000006</v>
      </c>
      <c r="G236" s="186">
        <v>4412.1899999999996</v>
      </c>
      <c r="H236" s="187"/>
      <c r="I236" s="187"/>
      <c r="J236" s="187"/>
      <c r="K236" s="187"/>
      <c r="L236" s="186">
        <v>70592.789999999994</v>
      </c>
      <c r="M236" s="186">
        <v>66180.600000000006</v>
      </c>
      <c r="N236" s="186">
        <v>4412.1899999999996</v>
      </c>
    </row>
    <row r="237" spans="1:14" ht="24" customHeight="1">
      <c r="A237" s="185" t="s">
        <v>990</v>
      </c>
      <c r="B237" s="185" t="s">
        <v>1208</v>
      </c>
      <c r="C237" s="198" t="s">
        <v>87</v>
      </c>
      <c r="D237" s="185" t="s">
        <v>86</v>
      </c>
      <c r="E237" s="186">
        <v>232237.15</v>
      </c>
      <c r="F237" s="186">
        <v>83757.740000000005</v>
      </c>
      <c r="G237" s="186">
        <v>148479.41</v>
      </c>
      <c r="H237" s="187"/>
      <c r="I237" s="187"/>
      <c r="J237" s="187"/>
      <c r="K237" s="187"/>
      <c r="L237" s="186">
        <v>232237.15</v>
      </c>
      <c r="M237" s="186">
        <v>83757.740000000005</v>
      </c>
      <c r="N237" s="186">
        <v>148479.41</v>
      </c>
    </row>
    <row r="238" spans="1:14" ht="24" customHeight="1">
      <c r="A238" s="185" t="s">
        <v>990</v>
      </c>
      <c r="B238" s="185" t="s">
        <v>1209</v>
      </c>
      <c r="C238" s="198" t="s">
        <v>87</v>
      </c>
      <c r="D238" s="185" t="s">
        <v>86</v>
      </c>
      <c r="E238" s="186">
        <v>232237.15</v>
      </c>
      <c r="F238" s="186">
        <v>83757.740000000005</v>
      </c>
      <c r="G238" s="186">
        <v>148479.41</v>
      </c>
      <c r="H238" s="187"/>
      <c r="I238" s="187"/>
      <c r="J238" s="187"/>
      <c r="K238" s="187"/>
      <c r="L238" s="186">
        <v>232237.15</v>
      </c>
      <c r="M238" s="186">
        <v>83757.740000000005</v>
      </c>
      <c r="N238" s="186">
        <v>148479.41</v>
      </c>
    </row>
    <row r="239" spans="1:14" ht="12" customHeight="1">
      <c r="A239" s="185" t="s">
        <v>793</v>
      </c>
      <c r="B239" s="185" t="s">
        <v>834</v>
      </c>
      <c r="C239" s="198" t="s">
        <v>548</v>
      </c>
      <c r="D239" s="185" t="s">
        <v>557</v>
      </c>
      <c r="E239" s="186">
        <v>76891</v>
      </c>
      <c r="F239" s="186">
        <v>76891</v>
      </c>
      <c r="G239" s="187"/>
      <c r="H239" s="187"/>
      <c r="I239" s="187"/>
      <c r="J239" s="187"/>
      <c r="K239" s="187"/>
      <c r="L239" s="186">
        <v>76891</v>
      </c>
      <c r="M239" s="186">
        <v>76891</v>
      </c>
      <c r="N239" s="187"/>
    </row>
    <row r="240" spans="1:14" ht="24" customHeight="1">
      <c r="A240" s="185" t="s">
        <v>38</v>
      </c>
      <c r="B240" s="185" t="s">
        <v>433</v>
      </c>
      <c r="C240" s="198" t="s">
        <v>30</v>
      </c>
      <c r="D240" s="185" t="s">
        <v>32</v>
      </c>
      <c r="E240" s="186">
        <v>21530.52</v>
      </c>
      <c r="F240" s="186">
        <v>21530.52</v>
      </c>
      <c r="G240" s="187"/>
      <c r="H240" s="187"/>
      <c r="I240" s="187"/>
      <c r="J240" s="187"/>
      <c r="K240" s="187"/>
      <c r="L240" s="186">
        <v>21530.52</v>
      </c>
      <c r="M240" s="186">
        <v>21530.52</v>
      </c>
      <c r="N240" s="187"/>
    </row>
    <row r="241" spans="1:14" ht="24" customHeight="1">
      <c r="A241" s="185" t="s">
        <v>76</v>
      </c>
      <c r="B241" s="185" t="s">
        <v>465</v>
      </c>
      <c r="C241" s="198" t="s">
        <v>75</v>
      </c>
      <c r="D241" s="185" t="s">
        <v>561</v>
      </c>
      <c r="E241" s="186">
        <v>1359858.8</v>
      </c>
      <c r="F241" s="186">
        <v>1359858.8</v>
      </c>
      <c r="G241" s="187"/>
      <c r="H241" s="187"/>
      <c r="I241" s="187"/>
      <c r="J241" s="187"/>
      <c r="K241" s="187"/>
      <c r="L241" s="186">
        <v>1359858.8</v>
      </c>
      <c r="M241" s="186">
        <v>1359858.8</v>
      </c>
      <c r="N241" s="187"/>
    </row>
    <row r="242" spans="1:14" ht="12" customHeight="1">
      <c r="A242" s="185" t="s">
        <v>770</v>
      </c>
      <c r="B242" s="185" t="s">
        <v>769</v>
      </c>
      <c r="C242" s="198" t="s">
        <v>22</v>
      </c>
      <c r="D242" s="185" t="s">
        <v>23</v>
      </c>
      <c r="E242" s="186">
        <v>45562</v>
      </c>
      <c r="F242" s="186">
        <v>45562</v>
      </c>
      <c r="G242" s="187"/>
      <c r="H242" s="187"/>
      <c r="I242" s="187"/>
      <c r="J242" s="187"/>
      <c r="K242" s="187"/>
      <c r="L242" s="186">
        <v>45562</v>
      </c>
      <c r="M242" s="186">
        <v>45562</v>
      </c>
      <c r="N242" s="187"/>
    </row>
    <row r="243" spans="1:14" ht="12" customHeight="1">
      <c r="A243" s="185" t="s">
        <v>830</v>
      </c>
      <c r="B243" s="185" t="s">
        <v>829</v>
      </c>
      <c r="C243" s="198" t="s">
        <v>548</v>
      </c>
      <c r="D243" s="185" t="s">
        <v>557</v>
      </c>
      <c r="E243" s="186">
        <v>43727.68</v>
      </c>
      <c r="F243" s="186">
        <v>41905.769999999997</v>
      </c>
      <c r="G243" s="186">
        <v>1821.91</v>
      </c>
      <c r="H243" s="187"/>
      <c r="I243" s="187"/>
      <c r="J243" s="187"/>
      <c r="K243" s="187"/>
      <c r="L243" s="186">
        <v>43727.68</v>
      </c>
      <c r="M243" s="186">
        <v>41905.769999999997</v>
      </c>
      <c r="N243" s="186">
        <v>1821.91</v>
      </c>
    </row>
    <row r="244" spans="1:14" ht="12" customHeight="1">
      <c r="A244" s="185" t="s">
        <v>772</v>
      </c>
      <c r="B244" s="185" t="s">
        <v>811</v>
      </c>
      <c r="C244" s="198" t="s">
        <v>547</v>
      </c>
      <c r="D244" s="185" t="s">
        <v>556</v>
      </c>
      <c r="E244" s="186">
        <v>79524.5</v>
      </c>
      <c r="F244" s="186">
        <v>79524.5</v>
      </c>
      <c r="G244" s="187"/>
      <c r="H244" s="187"/>
      <c r="I244" s="187"/>
      <c r="J244" s="187"/>
      <c r="K244" s="187"/>
      <c r="L244" s="186">
        <v>79524.5</v>
      </c>
      <c r="M244" s="186">
        <v>79524.5</v>
      </c>
      <c r="N244" s="187"/>
    </row>
    <row r="245" spans="1:14" ht="12" customHeight="1">
      <c r="A245" s="185" t="s">
        <v>772</v>
      </c>
      <c r="B245" s="185" t="s">
        <v>980</v>
      </c>
      <c r="C245" s="198" t="s">
        <v>77</v>
      </c>
      <c r="D245" s="185" t="s">
        <v>1173</v>
      </c>
      <c r="E245" s="186">
        <v>79524.5</v>
      </c>
      <c r="F245" s="186">
        <v>79524.5</v>
      </c>
      <c r="G245" s="187"/>
      <c r="H245" s="187"/>
      <c r="I245" s="187"/>
      <c r="J245" s="187"/>
      <c r="K245" s="187"/>
      <c r="L245" s="186">
        <v>79524.5</v>
      </c>
      <c r="M245" s="186">
        <v>79524.5</v>
      </c>
      <c r="N245" s="187"/>
    </row>
    <row r="246" spans="1:14" ht="24" customHeight="1">
      <c r="A246" s="185" t="s">
        <v>778</v>
      </c>
      <c r="B246" s="185" t="s">
        <v>1210</v>
      </c>
      <c r="C246" s="198" t="s">
        <v>30</v>
      </c>
      <c r="D246" s="185" t="s">
        <v>18</v>
      </c>
      <c r="E246" s="186">
        <v>1611779.66</v>
      </c>
      <c r="F246" s="186">
        <v>1611779.66</v>
      </c>
      <c r="G246" s="187"/>
      <c r="H246" s="187"/>
      <c r="I246" s="187"/>
      <c r="J246" s="187"/>
      <c r="K246" s="187"/>
      <c r="L246" s="186">
        <v>1611779.66</v>
      </c>
      <c r="M246" s="186">
        <v>1611779.66</v>
      </c>
      <c r="N246" s="187"/>
    </row>
    <row r="247" spans="1:14" ht="12" customHeight="1">
      <c r="A247" s="185" t="s">
        <v>37</v>
      </c>
      <c r="B247" s="185" t="s">
        <v>432</v>
      </c>
      <c r="C247" s="198" t="s">
        <v>30</v>
      </c>
      <c r="D247" s="185" t="s">
        <v>32</v>
      </c>
      <c r="E247" s="186">
        <v>21177.97</v>
      </c>
      <c r="F247" s="186">
        <v>21177.97</v>
      </c>
      <c r="G247" s="187"/>
      <c r="H247" s="187"/>
      <c r="I247" s="187"/>
      <c r="J247" s="187"/>
      <c r="K247" s="187"/>
      <c r="L247" s="186">
        <v>21177.97</v>
      </c>
      <c r="M247" s="186">
        <v>21177.97</v>
      </c>
      <c r="N247" s="187"/>
    </row>
    <row r="248" spans="1:14" ht="12" customHeight="1">
      <c r="A248" s="185" t="s">
        <v>764</v>
      </c>
      <c r="B248" s="185" t="s">
        <v>1211</v>
      </c>
      <c r="C248" s="198" t="s">
        <v>22</v>
      </c>
      <c r="D248" s="185" t="s">
        <v>23</v>
      </c>
      <c r="E248" s="186">
        <v>540376.1</v>
      </c>
      <c r="F248" s="186">
        <v>306213.18</v>
      </c>
      <c r="G248" s="186">
        <v>234162.92</v>
      </c>
      <c r="H248" s="187"/>
      <c r="I248" s="187"/>
      <c r="J248" s="187"/>
      <c r="K248" s="187"/>
      <c r="L248" s="186">
        <v>540376.1</v>
      </c>
      <c r="M248" s="186">
        <v>306213.18</v>
      </c>
      <c r="N248" s="186">
        <v>234162.92</v>
      </c>
    </row>
    <row r="249" spans="1:14" ht="12" customHeight="1">
      <c r="A249" s="185" t="s">
        <v>866</v>
      </c>
      <c r="B249" s="185" t="s">
        <v>975</v>
      </c>
      <c r="C249" s="198" t="s">
        <v>77</v>
      </c>
      <c r="D249" s="185" t="s">
        <v>1173</v>
      </c>
      <c r="E249" s="186">
        <v>45562</v>
      </c>
      <c r="F249" s="186">
        <v>45562</v>
      </c>
      <c r="G249" s="187"/>
      <c r="H249" s="187"/>
      <c r="I249" s="187"/>
      <c r="J249" s="187"/>
      <c r="K249" s="187"/>
      <c r="L249" s="186">
        <v>45562</v>
      </c>
      <c r="M249" s="186">
        <v>45562</v>
      </c>
      <c r="N249" s="187"/>
    </row>
    <row r="250" spans="1:14" ht="12" customHeight="1">
      <c r="A250" s="185" t="s">
        <v>789</v>
      </c>
      <c r="B250" s="185" t="s">
        <v>788</v>
      </c>
      <c r="C250" s="198" t="s">
        <v>546</v>
      </c>
      <c r="D250" s="185" t="s">
        <v>555</v>
      </c>
      <c r="E250" s="186">
        <v>43365.54</v>
      </c>
      <c r="F250" s="186">
        <v>43365.54</v>
      </c>
      <c r="G250" s="187"/>
      <c r="H250" s="187"/>
      <c r="I250" s="187"/>
      <c r="J250" s="187"/>
      <c r="K250" s="187"/>
      <c r="L250" s="186">
        <v>43365.54</v>
      </c>
      <c r="M250" s="186">
        <v>43365.54</v>
      </c>
      <c r="N250" s="187"/>
    </row>
    <row r="251" spans="1:14" ht="12" customHeight="1">
      <c r="A251" s="185" t="s">
        <v>789</v>
      </c>
      <c r="B251" s="185" t="s">
        <v>827</v>
      </c>
      <c r="C251" s="198" t="s">
        <v>548</v>
      </c>
      <c r="D251" s="185" t="s">
        <v>557</v>
      </c>
      <c r="E251" s="186">
        <v>43365.54</v>
      </c>
      <c r="F251" s="186">
        <v>36138</v>
      </c>
      <c r="G251" s="186">
        <v>7227.54</v>
      </c>
      <c r="H251" s="187"/>
      <c r="I251" s="187"/>
      <c r="J251" s="187"/>
      <c r="K251" s="187"/>
      <c r="L251" s="186">
        <v>43365.54</v>
      </c>
      <c r="M251" s="186">
        <v>36138</v>
      </c>
      <c r="N251" s="186">
        <v>7227.54</v>
      </c>
    </row>
    <row r="252" spans="1:14" ht="12" customHeight="1">
      <c r="A252" s="185" t="s">
        <v>832</v>
      </c>
      <c r="B252" s="185" t="s">
        <v>831</v>
      </c>
      <c r="C252" s="198" t="s">
        <v>548</v>
      </c>
      <c r="D252" s="185" t="s">
        <v>557</v>
      </c>
      <c r="E252" s="186">
        <v>43576.5</v>
      </c>
      <c r="F252" s="186">
        <v>33892.879999999997</v>
      </c>
      <c r="G252" s="186">
        <v>9683.6200000000008</v>
      </c>
      <c r="H252" s="187"/>
      <c r="I252" s="187"/>
      <c r="J252" s="187"/>
      <c r="K252" s="187"/>
      <c r="L252" s="186">
        <v>43576.5</v>
      </c>
      <c r="M252" s="186">
        <v>33892.879999999997</v>
      </c>
      <c r="N252" s="186">
        <v>9683.6200000000008</v>
      </c>
    </row>
    <row r="253" spans="1:14" ht="12" customHeight="1">
      <c r="A253" s="185" t="s">
        <v>793</v>
      </c>
      <c r="B253" s="185" t="s">
        <v>792</v>
      </c>
      <c r="C253" s="198" t="s">
        <v>546</v>
      </c>
      <c r="D253" s="185" t="s">
        <v>555</v>
      </c>
      <c r="E253" s="186">
        <v>72627.5</v>
      </c>
      <c r="F253" s="186">
        <v>72627.5</v>
      </c>
      <c r="G253" s="187"/>
      <c r="H253" s="187"/>
      <c r="I253" s="187"/>
      <c r="J253" s="187"/>
      <c r="K253" s="187"/>
      <c r="L253" s="186">
        <v>72627.5</v>
      </c>
      <c r="M253" s="186">
        <v>72627.5</v>
      </c>
      <c r="N253" s="187"/>
    </row>
    <row r="254" spans="1:14" ht="12" customHeight="1">
      <c r="A254" s="185" t="s">
        <v>793</v>
      </c>
      <c r="B254" s="185" t="s">
        <v>977</v>
      </c>
      <c r="C254" s="198" t="s">
        <v>77</v>
      </c>
      <c r="D254" s="185" t="s">
        <v>1173</v>
      </c>
      <c r="E254" s="186">
        <v>72627.5</v>
      </c>
      <c r="F254" s="186">
        <v>72627.5</v>
      </c>
      <c r="G254" s="187"/>
      <c r="H254" s="187"/>
      <c r="I254" s="187"/>
      <c r="J254" s="187"/>
      <c r="K254" s="187"/>
      <c r="L254" s="186">
        <v>72627.5</v>
      </c>
      <c r="M254" s="186">
        <v>72627.5</v>
      </c>
      <c r="N254" s="187"/>
    </row>
    <row r="255" spans="1:14" ht="24" customHeight="1">
      <c r="A255" s="185" t="s">
        <v>782</v>
      </c>
      <c r="B255" s="185" t="s">
        <v>1212</v>
      </c>
      <c r="C255" s="198" t="s">
        <v>550</v>
      </c>
      <c r="D255" s="185" t="s">
        <v>18</v>
      </c>
      <c r="E255" s="186">
        <v>2139688.29</v>
      </c>
      <c r="F255" s="186">
        <v>1997042.88</v>
      </c>
      <c r="G255" s="186">
        <v>142645.41</v>
      </c>
      <c r="H255" s="187"/>
      <c r="I255" s="187"/>
      <c r="J255" s="187"/>
      <c r="K255" s="187"/>
      <c r="L255" s="186">
        <v>2139688.29</v>
      </c>
      <c r="M255" s="186">
        <v>1997042.88</v>
      </c>
      <c r="N255" s="186">
        <v>142645.41</v>
      </c>
    </row>
    <row r="256" spans="1:14" ht="24" customHeight="1">
      <c r="A256" s="185" t="s">
        <v>782</v>
      </c>
      <c r="B256" s="185" t="s">
        <v>1213</v>
      </c>
      <c r="C256" s="198" t="s">
        <v>546</v>
      </c>
      <c r="D256" s="185" t="s">
        <v>18</v>
      </c>
      <c r="E256" s="186">
        <v>2139688.29</v>
      </c>
      <c r="F256" s="186">
        <v>2139688.29</v>
      </c>
      <c r="G256" s="187"/>
      <c r="H256" s="187"/>
      <c r="I256" s="187"/>
      <c r="J256" s="187"/>
      <c r="K256" s="187"/>
      <c r="L256" s="186">
        <v>2139688.29</v>
      </c>
      <c r="M256" s="186">
        <v>2139688.29</v>
      </c>
      <c r="N256" s="187"/>
    </row>
    <row r="257" spans="1:14" ht="24" customHeight="1">
      <c r="A257" s="185" t="s">
        <v>782</v>
      </c>
      <c r="B257" s="185" t="s">
        <v>1214</v>
      </c>
      <c r="C257" s="198" t="s">
        <v>547</v>
      </c>
      <c r="D257" s="185" t="s">
        <v>18</v>
      </c>
      <c r="E257" s="186">
        <v>2128167.36</v>
      </c>
      <c r="F257" s="186">
        <v>2092698.14</v>
      </c>
      <c r="G257" s="186">
        <v>35469.22</v>
      </c>
      <c r="H257" s="187"/>
      <c r="I257" s="187"/>
      <c r="J257" s="187"/>
      <c r="K257" s="187"/>
      <c r="L257" s="186">
        <v>2128167.36</v>
      </c>
      <c r="M257" s="186">
        <v>2092698.14</v>
      </c>
      <c r="N257" s="186">
        <v>35469.22</v>
      </c>
    </row>
    <row r="258" spans="1:14" ht="12" customHeight="1">
      <c r="A258" s="185" t="s">
        <v>770</v>
      </c>
      <c r="B258" s="185" t="s">
        <v>896</v>
      </c>
      <c r="C258" s="198" t="s">
        <v>550</v>
      </c>
      <c r="D258" s="185" t="s">
        <v>559</v>
      </c>
      <c r="E258" s="186">
        <v>45562</v>
      </c>
      <c r="F258" s="186">
        <v>45562</v>
      </c>
      <c r="G258" s="187"/>
      <c r="H258" s="187"/>
      <c r="I258" s="187"/>
      <c r="J258" s="187"/>
      <c r="K258" s="187"/>
      <c r="L258" s="186">
        <v>45562</v>
      </c>
      <c r="M258" s="186">
        <v>45562</v>
      </c>
      <c r="N258" s="187"/>
    </row>
    <row r="259" spans="1:14" ht="12" customHeight="1">
      <c r="A259" s="185" t="s">
        <v>993</v>
      </c>
      <c r="B259" s="185" t="s">
        <v>992</v>
      </c>
      <c r="C259" s="198" t="s">
        <v>87</v>
      </c>
      <c r="D259" s="185" t="s">
        <v>86</v>
      </c>
      <c r="E259" s="186">
        <v>127118.64</v>
      </c>
      <c r="F259" s="186">
        <v>23305.040000000001</v>
      </c>
      <c r="G259" s="186">
        <v>103813.6</v>
      </c>
      <c r="H259" s="187"/>
      <c r="I259" s="187"/>
      <c r="J259" s="187"/>
      <c r="K259" s="187"/>
      <c r="L259" s="186">
        <v>127118.64</v>
      </c>
      <c r="M259" s="186">
        <v>23305.040000000001</v>
      </c>
      <c r="N259" s="186">
        <v>103813.6</v>
      </c>
    </row>
    <row r="260" spans="1:14" ht="24" customHeight="1">
      <c r="A260" s="185" t="s">
        <v>398</v>
      </c>
      <c r="B260" s="185" t="s">
        <v>399</v>
      </c>
      <c r="C260" s="198" t="s">
        <v>22</v>
      </c>
      <c r="D260" s="185" t="s">
        <v>23</v>
      </c>
      <c r="E260" s="186">
        <v>127190.43</v>
      </c>
      <c r="F260" s="187"/>
      <c r="G260" s="186">
        <v>127190.43</v>
      </c>
      <c r="H260" s="187"/>
      <c r="I260" s="187"/>
      <c r="J260" s="187"/>
      <c r="K260" s="187"/>
      <c r="L260" s="186">
        <v>127190.43</v>
      </c>
      <c r="M260" s="187"/>
      <c r="N260" s="186">
        <v>127190.43</v>
      </c>
    </row>
    <row r="261" spans="1:14" ht="24" customHeight="1">
      <c r="A261" s="185" t="s">
        <v>398</v>
      </c>
      <c r="B261" s="185" t="s">
        <v>400</v>
      </c>
      <c r="C261" s="198" t="s">
        <v>22</v>
      </c>
      <c r="D261" s="185" t="s">
        <v>23</v>
      </c>
      <c r="E261" s="186">
        <v>127190.43</v>
      </c>
      <c r="F261" s="187"/>
      <c r="G261" s="186">
        <v>127190.43</v>
      </c>
      <c r="H261" s="187"/>
      <c r="I261" s="187"/>
      <c r="J261" s="187"/>
      <c r="K261" s="187"/>
      <c r="L261" s="186">
        <v>127190.43</v>
      </c>
      <c r="M261" s="187"/>
      <c r="N261" s="186">
        <v>127190.43</v>
      </c>
    </row>
    <row r="262" spans="1:14" ht="24" customHeight="1">
      <c r="A262" s="185" t="s">
        <v>398</v>
      </c>
      <c r="B262" s="185" t="s">
        <v>397</v>
      </c>
      <c r="C262" s="198" t="s">
        <v>22</v>
      </c>
      <c r="D262" s="185" t="s">
        <v>23</v>
      </c>
      <c r="E262" s="186">
        <v>127190.43</v>
      </c>
      <c r="F262" s="187"/>
      <c r="G262" s="186">
        <v>127190.43</v>
      </c>
      <c r="H262" s="187"/>
      <c r="I262" s="187"/>
      <c r="J262" s="187"/>
      <c r="K262" s="187"/>
      <c r="L262" s="186">
        <v>127190.43</v>
      </c>
      <c r="M262" s="187"/>
      <c r="N262" s="186">
        <v>127190.43</v>
      </c>
    </row>
    <row r="263" spans="1:14" ht="12" customHeight="1">
      <c r="A263" s="185" t="s">
        <v>42</v>
      </c>
      <c r="B263" s="185" t="s">
        <v>41</v>
      </c>
      <c r="C263" s="198" t="s">
        <v>30</v>
      </c>
      <c r="D263" s="185" t="s">
        <v>32</v>
      </c>
      <c r="E263" s="186">
        <v>23499.15</v>
      </c>
      <c r="F263" s="186">
        <v>23499.15</v>
      </c>
      <c r="G263" s="187"/>
      <c r="H263" s="187"/>
      <c r="I263" s="187"/>
      <c r="J263" s="187"/>
      <c r="K263" s="187"/>
      <c r="L263" s="186">
        <v>23499.15</v>
      </c>
      <c r="M263" s="186">
        <v>23499.15</v>
      </c>
      <c r="N263" s="187"/>
    </row>
    <row r="264" spans="1:14" ht="12" customHeight="1">
      <c r="A264" s="185" t="s">
        <v>425</v>
      </c>
      <c r="B264" s="185" t="s">
        <v>424</v>
      </c>
      <c r="C264" s="198" t="s">
        <v>22</v>
      </c>
      <c r="D264" s="185" t="s">
        <v>23</v>
      </c>
      <c r="E264" s="186">
        <v>47338.5</v>
      </c>
      <c r="F264" s="186">
        <v>47338.5</v>
      </c>
      <c r="G264" s="187"/>
      <c r="H264" s="187"/>
      <c r="I264" s="187"/>
      <c r="J264" s="187"/>
      <c r="K264" s="187"/>
      <c r="L264" s="186">
        <v>47338.5</v>
      </c>
      <c r="M264" s="186">
        <v>47338.5</v>
      </c>
      <c r="N264" s="187"/>
    </row>
    <row r="265" spans="1:14" ht="12" customHeight="1">
      <c r="A265" s="185" t="s">
        <v>425</v>
      </c>
      <c r="B265" s="185" t="s">
        <v>481</v>
      </c>
      <c r="C265" s="198" t="s">
        <v>551</v>
      </c>
      <c r="D265" s="185" t="s">
        <v>86</v>
      </c>
      <c r="E265" s="186">
        <v>47338.5</v>
      </c>
      <c r="F265" s="186">
        <v>18409.439999999999</v>
      </c>
      <c r="G265" s="186">
        <v>28929.06</v>
      </c>
      <c r="H265" s="187"/>
      <c r="I265" s="187"/>
      <c r="J265" s="187"/>
      <c r="K265" s="187"/>
      <c r="L265" s="186">
        <v>47338.5</v>
      </c>
      <c r="M265" s="186">
        <v>18409.439999999999</v>
      </c>
      <c r="N265" s="186">
        <v>28929.06</v>
      </c>
    </row>
    <row r="266" spans="1:14" ht="24" customHeight="1">
      <c r="A266" s="185" t="s">
        <v>64</v>
      </c>
      <c r="B266" s="185" t="s">
        <v>63</v>
      </c>
      <c r="C266" s="198" t="s">
        <v>30</v>
      </c>
      <c r="D266" s="185" t="s">
        <v>554</v>
      </c>
      <c r="E266" s="186">
        <v>39411.019999999997</v>
      </c>
      <c r="F266" s="186">
        <v>19937.38</v>
      </c>
      <c r="G266" s="186">
        <v>19473.64</v>
      </c>
      <c r="H266" s="187"/>
      <c r="I266" s="187"/>
      <c r="J266" s="187"/>
      <c r="K266" s="187"/>
      <c r="L266" s="186">
        <v>39411.019999999997</v>
      </c>
      <c r="M266" s="186">
        <v>19937.38</v>
      </c>
      <c r="N266" s="186">
        <v>19473.64</v>
      </c>
    </row>
    <row r="267" spans="1:14" ht="24" customHeight="1">
      <c r="A267" s="185" t="s">
        <v>64</v>
      </c>
      <c r="B267" s="185" t="s">
        <v>65</v>
      </c>
      <c r="C267" s="198" t="s">
        <v>30</v>
      </c>
      <c r="D267" s="185" t="s">
        <v>554</v>
      </c>
      <c r="E267" s="186">
        <v>39411.01</v>
      </c>
      <c r="F267" s="186">
        <v>19937.38</v>
      </c>
      <c r="G267" s="186">
        <v>19473.63</v>
      </c>
      <c r="H267" s="187"/>
      <c r="I267" s="187"/>
      <c r="J267" s="187"/>
      <c r="K267" s="187"/>
      <c r="L267" s="186">
        <v>39411.01</v>
      </c>
      <c r="M267" s="186">
        <v>19937.38</v>
      </c>
      <c r="N267" s="186">
        <v>19473.63</v>
      </c>
    </row>
    <row r="268" spans="1:14" ht="12" customHeight="1">
      <c r="A268" s="185" t="s">
        <v>421</v>
      </c>
      <c r="B268" s="185" t="s">
        <v>420</v>
      </c>
      <c r="C268" s="198" t="s">
        <v>22</v>
      </c>
      <c r="D268" s="185" t="s">
        <v>23</v>
      </c>
      <c r="E268" s="186">
        <v>21423.73</v>
      </c>
      <c r="F268" s="186">
        <v>21423.73</v>
      </c>
      <c r="G268" s="187"/>
      <c r="H268" s="187"/>
      <c r="I268" s="187"/>
      <c r="J268" s="187"/>
      <c r="K268" s="187"/>
      <c r="L268" s="186">
        <v>21423.73</v>
      </c>
      <c r="M268" s="186">
        <v>21423.73</v>
      </c>
      <c r="N268" s="187"/>
    </row>
    <row r="269" spans="1:14" ht="24" customHeight="1">
      <c r="A269" s="185" t="s">
        <v>999</v>
      </c>
      <c r="B269" s="185" t="s">
        <v>998</v>
      </c>
      <c r="C269" s="198" t="s">
        <v>87</v>
      </c>
      <c r="D269" s="185" t="s">
        <v>86</v>
      </c>
      <c r="E269" s="186">
        <v>467695</v>
      </c>
      <c r="F269" s="186">
        <v>233847.48</v>
      </c>
      <c r="G269" s="186">
        <v>233847.52</v>
      </c>
      <c r="H269" s="187"/>
      <c r="I269" s="187"/>
      <c r="J269" s="187"/>
      <c r="K269" s="187"/>
      <c r="L269" s="186">
        <v>467695</v>
      </c>
      <c r="M269" s="186">
        <v>233847.48</v>
      </c>
      <c r="N269" s="186">
        <v>233847.52</v>
      </c>
    </row>
    <row r="270" spans="1:14" ht="24" customHeight="1">
      <c r="A270" s="185" t="s">
        <v>995</v>
      </c>
      <c r="B270" s="185" t="s">
        <v>994</v>
      </c>
      <c r="C270" s="198" t="s">
        <v>87</v>
      </c>
      <c r="D270" s="185" t="s">
        <v>86</v>
      </c>
      <c r="E270" s="186">
        <v>467695</v>
      </c>
      <c r="F270" s="186">
        <v>116923.74</v>
      </c>
      <c r="G270" s="186">
        <v>350771.26</v>
      </c>
      <c r="H270" s="187"/>
      <c r="I270" s="187"/>
      <c r="J270" s="187"/>
      <c r="K270" s="187"/>
      <c r="L270" s="186">
        <v>467695</v>
      </c>
      <c r="M270" s="186">
        <v>116923.74</v>
      </c>
      <c r="N270" s="186">
        <v>350771.26</v>
      </c>
    </row>
    <row r="271" spans="1:14" ht="12" customHeight="1">
      <c r="A271" s="185" t="s">
        <v>804</v>
      </c>
      <c r="B271" s="185" t="s">
        <v>859</v>
      </c>
      <c r="C271" s="198" t="s">
        <v>548</v>
      </c>
      <c r="D271" s="185" t="s">
        <v>557</v>
      </c>
      <c r="E271" s="186">
        <v>167910.6</v>
      </c>
      <c r="F271" s="186">
        <v>125933.04</v>
      </c>
      <c r="G271" s="186">
        <v>41977.56</v>
      </c>
      <c r="H271" s="187"/>
      <c r="I271" s="187"/>
      <c r="J271" s="187"/>
      <c r="K271" s="187"/>
      <c r="L271" s="186">
        <v>167910.6</v>
      </c>
      <c r="M271" s="186">
        <v>125933.04</v>
      </c>
      <c r="N271" s="186">
        <v>41977.56</v>
      </c>
    </row>
    <row r="272" spans="1:14" ht="24" customHeight="1">
      <c r="A272" s="185" t="s">
        <v>825</v>
      </c>
      <c r="B272" s="185" t="s">
        <v>824</v>
      </c>
      <c r="C272" s="198" t="s">
        <v>548</v>
      </c>
      <c r="D272" s="185" t="s">
        <v>18</v>
      </c>
      <c r="E272" s="186">
        <v>3336682.31</v>
      </c>
      <c r="F272" s="186">
        <v>3336682.31</v>
      </c>
      <c r="G272" s="187"/>
      <c r="H272" s="187"/>
      <c r="I272" s="187"/>
      <c r="J272" s="187"/>
      <c r="K272" s="187"/>
      <c r="L272" s="186">
        <v>3336682.31</v>
      </c>
      <c r="M272" s="186">
        <v>3336682.31</v>
      </c>
      <c r="N272" s="187"/>
    </row>
    <row r="273" spans="1:14" ht="24" customHeight="1">
      <c r="A273" s="185" t="s">
        <v>785</v>
      </c>
      <c r="B273" s="185" t="s">
        <v>784</v>
      </c>
      <c r="C273" s="198" t="s">
        <v>546</v>
      </c>
      <c r="D273" s="185" t="s">
        <v>555</v>
      </c>
      <c r="E273" s="186">
        <v>1288276.8899999999</v>
      </c>
      <c r="F273" s="186">
        <v>751494.8</v>
      </c>
      <c r="G273" s="186">
        <v>536782.09</v>
      </c>
      <c r="H273" s="187"/>
      <c r="I273" s="187"/>
      <c r="J273" s="187"/>
      <c r="K273" s="187"/>
      <c r="L273" s="186">
        <v>1288276.8899999999</v>
      </c>
      <c r="M273" s="186">
        <v>751494.8</v>
      </c>
      <c r="N273" s="186">
        <v>536782.09</v>
      </c>
    </row>
    <row r="274" spans="1:14" ht="12" customHeight="1">
      <c r="A274" s="185" t="s">
        <v>491</v>
      </c>
      <c r="B274" s="185" t="s">
        <v>490</v>
      </c>
      <c r="C274" s="198" t="s">
        <v>551</v>
      </c>
      <c r="D274" s="185" t="s">
        <v>86</v>
      </c>
      <c r="E274" s="186">
        <v>29611.13</v>
      </c>
      <c r="F274" s="186">
        <v>27333.35</v>
      </c>
      <c r="G274" s="186">
        <v>2277.7800000000002</v>
      </c>
      <c r="H274" s="187"/>
      <c r="I274" s="187"/>
      <c r="J274" s="187"/>
      <c r="K274" s="187"/>
      <c r="L274" s="186">
        <v>29611.13</v>
      </c>
      <c r="M274" s="186">
        <v>27333.35</v>
      </c>
      <c r="N274" s="186">
        <v>2277.7800000000002</v>
      </c>
    </row>
    <row r="275" spans="1:14" ht="12" customHeight="1">
      <c r="A275" s="185" t="s">
        <v>804</v>
      </c>
      <c r="B275" s="185" t="s">
        <v>860</v>
      </c>
      <c r="C275" s="198" t="s">
        <v>548</v>
      </c>
      <c r="D275" s="185" t="s">
        <v>557</v>
      </c>
      <c r="E275" s="186">
        <v>166361.98000000001</v>
      </c>
      <c r="F275" s="186">
        <v>131703.25</v>
      </c>
      <c r="G275" s="186">
        <v>34658.730000000003</v>
      </c>
      <c r="H275" s="187"/>
      <c r="I275" s="187"/>
      <c r="J275" s="187"/>
      <c r="K275" s="187"/>
      <c r="L275" s="186">
        <v>166361.98000000001</v>
      </c>
      <c r="M275" s="186">
        <v>131703.25</v>
      </c>
      <c r="N275" s="186">
        <v>34658.730000000003</v>
      </c>
    </row>
    <row r="276" spans="1:14" ht="12" customHeight="1">
      <c r="A276" s="185" t="s">
        <v>804</v>
      </c>
      <c r="B276" s="185" t="s">
        <v>985</v>
      </c>
      <c r="C276" s="198" t="s">
        <v>77</v>
      </c>
      <c r="D276" s="185" t="s">
        <v>1173</v>
      </c>
      <c r="E276" s="186">
        <v>173674.22</v>
      </c>
      <c r="F276" s="186">
        <v>66797.8</v>
      </c>
      <c r="G276" s="186">
        <v>106876.42</v>
      </c>
      <c r="H276" s="187"/>
      <c r="I276" s="187"/>
      <c r="J276" s="187"/>
      <c r="K276" s="187"/>
      <c r="L276" s="186">
        <v>173674.22</v>
      </c>
      <c r="M276" s="186">
        <v>66797.8</v>
      </c>
      <c r="N276" s="186">
        <v>106876.42</v>
      </c>
    </row>
    <row r="277" spans="1:14" ht="12" customHeight="1">
      <c r="A277" s="185" t="s">
        <v>804</v>
      </c>
      <c r="B277" s="185" t="s">
        <v>986</v>
      </c>
      <c r="C277" s="198" t="s">
        <v>77</v>
      </c>
      <c r="D277" s="185" t="s">
        <v>1173</v>
      </c>
      <c r="E277" s="186">
        <v>173674.22</v>
      </c>
      <c r="F277" s="186">
        <v>66797.8</v>
      </c>
      <c r="G277" s="186">
        <v>106876.42</v>
      </c>
      <c r="H277" s="187"/>
      <c r="I277" s="187"/>
      <c r="J277" s="187"/>
      <c r="K277" s="187"/>
      <c r="L277" s="186">
        <v>173674.22</v>
      </c>
      <c r="M277" s="186">
        <v>66797.8</v>
      </c>
      <c r="N277" s="186">
        <v>106876.42</v>
      </c>
    </row>
    <row r="278" spans="1:14" ht="24" customHeight="1">
      <c r="A278" s="185" t="s">
        <v>909</v>
      </c>
      <c r="B278" s="185" t="s">
        <v>908</v>
      </c>
      <c r="C278" s="198" t="s">
        <v>75</v>
      </c>
      <c r="D278" s="185" t="s">
        <v>561</v>
      </c>
      <c r="E278" s="186">
        <v>261627.12</v>
      </c>
      <c r="F278" s="186">
        <v>101743.88</v>
      </c>
      <c r="G278" s="186">
        <v>159883.24</v>
      </c>
      <c r="H278" s="187"/>
      <c r="I278" s="187"/>
      <c r="J278" s="187"/>
      <c r="K278" s="187"/>
      <c r="L278" s="186">
        <v>261627.12</v>
      </c>
      <c r="M278" s="186">
        <v>101743.88</v>
      </c>
      <c r="N278" s="186">
        <v>159883.24</v>
      </c>
    </row>
    <row r="279" spans="1:14" ht="24" customHeight="1">
      <c r="A279" s="185" t="s">
        <v>55</v>
      </c>
      <c r="B279" s="185" t="s">
        <v>54</v>
      </c>
      <c r="C279" s="198" t="s">
        <v>546</v>
      </c>
      <c r="D279" s="185" t="s">
        <v>555</v>
      </c>
      <c r="E279" s="186">
        <v>230508.47</v>
      </c>
      <c r="F279" s="186">
        <v>115254.27</v>
      </c>
      <c r="G279" s="186">
        <v>115254.2</v>
      </c>
      <c r="H279" s="187"/>
      <c r="I279" s="187"/>
      <c r="J279" s="187"/>
      <c r="K279" s="187"/>
      <c r="L279" s="186">
        <v>230508.47</v>
      </c>
      <c r="M279" s="186">
        <v>115254.27</v>
      </c>
      <c r="N279" s="186">
        <v>115254.2</v>
      </c>
    </row>
    <row r="280" spans="1:14" ht="12" customHeight="1">
      <c r="A280" s="185" t="s">
        <v>832</v>
      </c>
      <c r="B280" s="185" t="s">
        <v>833</v>
      </c>
      <c r="C280" s="198" t="s">
        <v>548</v>
      </c>
      <c r="D280" s="185" t="s">
        <v>557</v>
      </c>
      <c r="E280" s="186">
        <v>43781.58</v>
      </c>
      <c r="F280" s="186">
        <v>43781.58</v>
      </c>
      <c r="G280" s="187"/>
      <c r="H280" s="187"/>
      <c r="I280" s="187"/>
      <c r="J280" s="187"/>
      <c r="K280" s="187"/>
      <c r="L280" s="186">
        <v>43781.58</v>
      </c>
      <c r="M280" s="186">
        <v>43781.58</v>
      </c>
      <c r="N280" s="187"/>
    </row>
    <row r="281" spans="1:14" ht="12" customHeight="1">
      <c r="A281" s="185" t="s">
        <v>845</v>
      </c>
      <c r="B281" s="185" t="s">
        <v>1215</v>
      </c>
      <c r="C281" s="198" t="s">
        <v>77</v>
      </c>
      <c r="D281" s="185" t="s">
        <v>1173</v>
      </c>
      <c r="E281" s="186">
        <v>27688.58</v>
      </c>
      <c r="F281" s="186">
        <v>27688.58</v>
      </c>
      <c r="G281" s="187"/>
      <c r="H281" s="187"/>
      <c r="I281" s="187"/>
      <c r="J281" s="187"/>
      <c r="K281" s="187"/>
      <c r="L281" s="186">
        <v>27688.58</v>
      </c>
      <c r="M281" s="186">
        <v>27688.58</v>
      </c>
      <c r="N281" s="187"/>
    </row>
    <row r="282" spans="1:14" ht="24" customHeight="1">
      <c r="A282" s="185" t="s">
        <v>448</v>
      </c>
      <c r="B282" s="185" t="s">
        <v>447</v>
      </c>
      <c r="C282" s="198" t="s">
        <v>548</v>
      </c>
      <c r="D282" s="185" t="s">
        <v>557</v>
      </c>
      <c r="E282" s="186">
        <v>92075</v>
      </c>
      <c r="F282" s="186">
        <v>92075</v>
      </c>
      <c r="G282" s="187"/>
      <c r="H282" s="187"/>
      <c r="I282" s="187"/>
      <c r="J282" s="187"/>
      <c r="K282" s="187"/>
      <c r="L282" s="186">
        <v>92075</v>
      </c>
      <c r="M282" s="186">
        <v>92075</v>
      </c>
      <c r="N282" s="187"/>
    </row>
    <row r="283" spans="1:14" ht="12" customHeight="1">
      <c r="A283" s="185" t="s">
        <v>847</v>
      </c>
      <c r="B283" s="185" t="s">
        <v>984</v>
      </c>
      <c r="C283" s="198" t="s">
        <v>77</v>
      </c>
      <c r="D283" s="185" t="s">
        <v>1173</v>
      </c>
      <c r="E283" s="186">
        <v>32364.68</v>
      </c>
      <c r="F283" s="186">
        <v>32364.68</v>
      </c>
      <c r="G283" s="187"/>
      <c r="H283" s="187"/>
      <c r="I283" s="187"/>
      <c r="J283" s="187"/>
      <c r="K283" s="187"/>
      <c r="L283" s="186">
        <v>32364.68</v>
      </c>
      <c r="M283" s="186">
        <v>32364.68</v>
      </c>
      <c r="N283" s="187"/>
    </row>
    <row r="284" spans="1:14" ht="12" customHeight="1">
      <c r="A284" s="185" t="s">
        <v>847</v>
      </c>
      <c r="B284" s="185" t="s">
        <v>846</v>
      </c>
      <c r="C284" s="198" t="s">
        <v>548</v>
      </c>
      <c r="D284" s="185" t="s">
        <v>557</v>
      </c>
      <c r="E284" s="186">
        <v>31919.18</v>
      </c>
      <c r="F284" s="186">
        <v>31919.18</v>
      </c>
      <c r="G284" s="187"/>
      <c r="H284" s="187"/>
      <c r="I284" s="187"/>
      <c r="J284" s="187"/>
      <c r="K284" s="187"/>
      <c r="L284" s="186">
        <v>31919.18</v>
      </c>
      <c r="M284" s="186">
        <v>31919.18</v>
      </c>
      <c r="N284" s="187"/>
    </row>
    <row r="285" spans="1:14" ht="12" customHeight="1">
      <c r="A285" s="185" t="s">
        <v>847</v>
      </c>
      <c r="B285" s="185" t="s">
        <v>905</v>
      </c>
      <c r="C285" s="198" t="s">
        <v>550</v>
      </c>
      <c r="D285" s="185" t="s">
        <v>560</v>
      </c>
      <c r="E285" s="186">
        <v>31919.18</v>
      </c>
      <c r="F285" s="186">
        <v>31919.18</v>
      </c>
      <c r="G285" s="187"/>
      <c r="H285" s="187"/>
      <c r="I285" s="187"/>
      <c r="J285" s="187"/>
      <c r="K285" s="187"/>
      <c r="L285" s="186">
        <v>31919.18</v>
      </c>
      <c r="M285" s="186">
        <v>31919.18</v>
      </c>
      <c r="N285" s="187"/>
    </row>
    <row r="286" spans="1:14" ht="24" customHeight="1">
      <c r="A286" s="185" t="s">
        <v>40</v>
      </c>
      <c r="B286" s="185" t="s">
        <v>435</v>
      </c>
      <c r="C286" s="198" t="s">
        <v>30</v>
      </c>
      <c r="D286" s="185" t="s">
        <v>32</v>
      </c>
      <c r="E286" s="186">
        <v>38820</v>
      </c>
      <c r="F286" s="186">
        <v>38820</v>
      </c>
      <c r="G286" s="187"/>
      <c r="H286" s="187"/>
      <c r="I286" s="187"/>
      <c r="J286" s="187"/>
      <c r="K286" s="187"/>
      <c r="L286" s="186">
        <v>38820</v>
      </c>
      <c r="M286" s="186">
        <v>38820</v>
      </c>
      <c r="N286" s="187"/>
    </row>
    <row r="287" spans="1:14" ht="12" customHeight="1">
      <c r="A287" s="185" t="s">
        <v>842</v>
      </c>
      <c r="B287" s="185" t="s">
        <v>843</v>
      </c>
      <c r="C287" s="198" t="s">
        <v>548</v>
      </c>
      <c r="D287" s="185" t="s">
        <v>557</v>
      </c>
      <c r="E287" s="186">
        <v>38985</v>
      </c>
      <c r="F287" s="186">
        <v>38985</v>
      </c>
      <c r="G287" s="187"/>
      <c r="H287" s="187"/>
      <c r="I287" s="187"/>
      <c r="J287" s="187"/>
      <c r="K287" s="187"/>
      <c r="L287" s="186">
        <v>38985</v>
      </c>
      <c r="M287" s="186">
        <v>38985</v>
      </c>
      <c r="N287" s="187"/>
    </row>
    <row r="288" spans="1:14" ht="12" customHeight="1">
      <c r="A288" s="185" t="s">
        <v>789</v>
      </c>
      <c r="B288" s="185" t="s">
        <v>863</v>
      </c>
      <c r="C288" s="198" t="s">
        <v>549</v>
      </c>
      <c r="D288" s="185" t="s">
        <v>1010</v>
      </c>
      <c r="E288" s="186">
        <v>43414.18</v>
      </c>
      <c r="F288" s="186">
        <v>14471.4</v>
      </c>
      <c r="G288" s="186">
        <v>28942.78</v>
      </c>
      <c r="H288" s="187"/>
      <c r="I288" s="187"/>
      <c r="J288" s="187"/>
      <c r="K288" s="187"/>
      <c r="L288" s="186">
        <v>43414.18</v>
      </c>
      <c r="M288" s="186">
        <v>14471.4</v>
      </c>
      <c r="N288" s="186">
        <v>28942.78</v>
      </c>
    </row>
    <row r="289" spans="1:14" ht="12" customHeight="1">
      <c r="A289" s="185" t="s">
        <v>766</v>
      </c>
      <c r="B289" s="185" t="s">
        <v>765</v>
      </c>
      <c r="C289" s="198" t="s">
        <v>22</v>
      </c>
      <c r="D289" s="185" t="s">
        <v>23</v>
      </c>
      <c r="E289" s="186">
        <v>43695.08</v>
      </c>
      <c r="F289" s="186">
        <v>38233.230000000003</v>
      </c>
      <c r="G289" s="186">
        <v>5461.85</v>
      </c>
      <c r="H289" s="187"/>
      <c r="I289" s="187"/>
      <c r="J289" s="187"/>
      <c r="K289" s="187"/>
      <c r="L289" s="186">
        <v>43695.08</v>
      </c>
      <c r="M289" s="186">
        <v>38233.230000000003</v>
      </c>
      <c r="N289" s="186">
        <v>5461.85</v>
      </c>
    </row>
    <row r="290" spans="1:14" ht="12" customHeight="1">
      <c r="A290" s="185" t="s">
        <v>793</v>
      </c>
      <c r="B290" s="185" t="s">
        <v>926</v>
      </c>
      <c r="C290" s="198" t="s">
        <v>75</v>
      </c>
      <c r="D290" s="185" t="s">
        <v>561</v>
      </c>
      <c r="E290" s="186">
        <v>40400</v>
      </c>
      <c r="F290" s="186">
        <v>40400</v>
      </c>
      <c r="G290" s="187"/>
      <c r="H290" s="187"/>
      <c r="I290" s="187"/>
      <c r="J290" s="187"/>
      <c r="K290" s="187"/>
      <c r="L290" s="186">
        <v>40400</v>
      </c>
      <c r="M290" s="186">
        <v>40400</v>
      </c>
      <c r="N290" s="187"/>
    </row>
    <row r="291" spans="1:14" ht="12" customHeight="1">
      <c r="A291" s="185" t="s">
        <v>839</v>
      </c>
      <c r="B291" s="185" t="s">
        <v>981</v>
      </c>
      <c r="C291" s="198" t="s">
        <v>77</v>
      </c>
      <c r="D291" s="185" t="s">
        <v>1173</v>
      </c>
      <c r="E291" s="186">
        <v>97500</v>
      </c>
      <c r="F291" s="186">
        <v>97500</v>
      </c>
      <c r="G291" s="187"/>
      <c r="H291" s="187"/>
      <c r="I291" s="187"/>
      <c r="J291" s="187"/>
      <c r="K291" s="187"/>
      <c r="L291" s="186">
        <v>97500</v>
      </c>
      <c r="M291" s="186">
        <v>97500</v>
      </c>
      <c r="N291" s="187"/>
    </row>
    <row r="292" spans="1:14" ht="12" customHeight="1">
      <c r="A292" s="185" t="s">
        <v>839</v>
      </c>
      <c r="B292" s="185" t="s">
        <v>982</v>
      </c>
      <c r="C292" s="198" t="s">
        <v>77</v>
      </c>
      <c r="D292" s="185" t="s">
        <v>1173</v>
      </c>
      <c r="E292" s="186">
        <v>97500</v>
      </c>
      <c r="F292" s="186">
        <v>97500</v>
      </c>
      <c r="G292" s="187"/>
      <c r="H292" s="187"/>
      <c r="I292" s="187"/>
      <c r="J292" s="187"/>
      <c r="K292" s="187"/>
      <c r="L292" s="186">
        <v>97500</v>
      </c>
      <c r="M292" s="186">
        <v>97500</v>
      </c>
      <c r="N292" s="187"/>
    </row>
    <row r="293" spans="1:14" ht="12" customHeight="1">
      <c r="A293" s="185" t="s">
        <v>489</v>
      </c>
      <c r="B293" s="185" t="s">
        <v>488</v>
      </c>
      <c r="C293" s="198" t="s">
        <v>551</v>
      </c>
      <c r="D293" s="185" t="s">
        <v>86</v>
      </c>
      <c r="E293" s="186">
        <v>40100</v>
      </c>
      <c r="F293" s="187"/>
      <c r="G293" s="186">
        <v>40100</v>
      </c>
      <c r="H293" s="187"/>
      <c r="I293" s="187"/>
      <c r="J293" s="187"/>
      <c r="K293" s="187"/>
      <c r="L293" s="186">
        <v>40100</v>
      </c>
      <c r="M293" s="187"/>
      <c r="N293" s="186">
        <v>40100</v>
      </c>
    </row>
    <row r="294" spans="1:14" ht="24" customHeight="1">
      <c r="A294" s="185" t="s">
        <v>471</v>
      </c>
      <c r="B294" s="185" t="s">
        <v>470</v>
      </c>
      <c r="C294" s="198" t="s">
        <v>77</v>
      </c>
      <c r="D294" s="185" t="s">
        <v>1173</v>
      </c>
      <c r="E294" s="186">
        <v>168220.34</v>
      </c>
      <c r="F294" s="186">
        <v>114389.77</v>
      </c>
      <c r="G294" s="186">
        <v>53830.57</v>
      </c>
      <c r="H294" s="187"/>
      <c r="I294" s="187"/>
      <c r="J294" s="187"/>
      <c r="K294" s="187"/>
      <c r="L294" s="186">
        <v>168220.34</v>
      </c>
      <c r="M294" s="186">
        <v>114389.77</v>
      </c>
      <c r="N294" s="186">
        <v>53830.57</v>
      </c>
    </row>
    <row r="295" spans="1:14" ht="12" customHeight="1">
      <c r="A295" s="185" t="s">
        <v>28</v>
      </c>
      <c r="B295" s="185" t="s">
        <v>544</v>
      </c>
      <c r="C295" s="198" t="s">
        <v>87</v>
      </c>
      <c r="D295" s="185" t="s">
        <v>86</v>
      </c>
      <c r="E295" s="186">
        <v>57739.82</v>
      </c>
      <c r="F295" s="186">
        <v>4245.6000000000004</v>
      </c>
      <c r="G295" s="186">
        <v>53494.22</v>
      </c>
      <c r="H295" s="187"/>
      <c r="I295" s="187"/>
      <c r="J295" s="187"/>
      <c r="K295" s="187"/>
      <c r="L295" s="186">
        <v>57739.82</v>
      </c>
      <c r="M295" s="186">
        <v>4245.6000000000004</v>
      </c>
      <c r="N295" s="186">
        <v>53494.22</v>
      </c>
    </row>
    <row r="296" spans="1:14" ht="24" customHeight="1">
      <c r="A296" s="185" t="s">
        <v>499</v>
      </c>
      <c r="B296" s="185" t="s">
        <v>498</v>
      </c>
      <c r="C296" s="198" t="s">
        <v>87</v>
      </c>
      <c r="D296" s="185" t="s">
        <v>86</v>
      </c>
      <c r="E296" s="186">
        <v>49161.87</v>
      </c>
      <c r="F296" s="186">
        <v>6145.23</v>
      </c>
      <c r="G296" s="186">
        <v>43016.639999999999</v>
      </c>
      <c r="H296" s="187"/>
      <c r="I296" s="187"/>
      <c r="J296" s="187"/>
      <c r="K296" s="187"/>
      <c r="L296" s="186">
        <v>49161.87</v>
      </c>
      <c r="M296" s="186">
        <v>6145.23</v>
      </c>
      <c r="N296" s="186">
        <v>43016.639999999999</v>
      </c>
    </row>
    <row r="297" spans="1:14" ht="24" customHeight="1">
      <c r="A297" s="185" t="s">
        <v>499</v>
      </c>
      <c r="B297" s="185" t="s">
        <v>500</v>
      </c>
      <c r="C297" s="198" t="s">
        <v>87</v>
      </c>
      <c r="D297" s="185" t="s">
        <v>86</v>
      </c>
      <c r="E297" s="186">
        <v>49161.86</v>
      </c>
      <c r="F297" s="186">
        <v>6145.23</v>
      </c>
      <c r="G297" s="186">
        <v>43016.63</v>
      </c>
      <c r="H297" s="187"/>
      <c r="I297" s="187"/>
      <c r="J297" s="187"/>
      <c r="K297" s="187"/>
      <c r="L297" s="186">
        <v>49161.86</v>
      </c>
      <c r="M297" s="186">
        <v>6145.23</v>
      </c>
      <c r="N297" s="186">
        <v>43016.63</v>
      </c>
    </row>
    <row r="298" spans="1:14" ht="24" customHeight="1">
      <c r="A298" s="185" t="s">
        <v>499</v>
      </c>
      <c r="B298" s="185" t="s">
        <v>501</v>
      </c>
      <c r="C298" s="198" t="s">
        <v>87</v>
      </c>
      <c r="D298" s="185" t="s">
        <v>86</v>
      </c>
      <c r="E298" s="186">
        <v>49161.87</v>
      </c>
      <c r="F298" s="186">
        <v>6145.23</v>
      </c>
      <c r="G298" s="186">
        <v>43016.639999999999</v>
      </c>
      <c r="H298" s="187"/>
      <c r="I298" s="187"/>
      <c r="J298" s="187"/>
      <c r="K298" s="187"/>
      <c r="L298" s="186">
        <v>49161.87</v>
      </c>
      <c r="M298" s="186">
        <v>6145.23</v>
      </c>
      <c r="N298" s="186">
        <v>43016.639999999999</v>
      </c>
    </row>
    <row r="299" spans="1:14" ht="24" customHeight="1">
      <c r="A299" s="185" t="s">
        <v>499</v>
      </c>
      <c r="B299" s="185" t="s">
        <v>502</v>
      </c>
      <c r="C299" s="198" t="s">
        <v>87</v>
      </c>
      <c r="D299" s="185" t="s">
        <v>86</v>
      </c>
      <c r="E299" s="186">
        <v>49161.86</v>
      </c>
      <c r="F299" s="186">
        <v>6145.23</v>
      </c>
      <c r="G299" s="186">
        <v>43016.63</v>
      </c>
      <c r="H299" s="187"/>
      <c r="I299" s="187"/>
      <c r="J299" s="187"/>
      <c r="K299" s="187"/>
      <c r="L299" s="186">
        <v>49161.86</v>
      </c>
      <c r="M299" s="186">
        <v>6145.23</v>
      </c>
      <c r="N299" s="186">
        <v>43016.63</v>
      </c>
    </row>
    <row r="300" spans="1:14" ht="24" customHeight="1">
      <c r="A300" s="185" t="s">
        <v>499</v>
      </c>
      <c r="B300" s="185" t="s">
        <v>503</v>
      </c>
      <c r="C300" s="198" t="s">
        <v>87</v>
      </c>
      <c r="D300" s="185" t="s">
        <v>86</v>
      </c>
      <c r="E300" s="186">
        <v>49161.87</v>
      </c>
      <c r="F300" s="186">
        <v>6145.23</v>
      </c>
      <c r="G300" s="186">
        <v>43016.639999999999</v>
      </c>
      <c r="H300" s="187"/>
      <c r="I300" s="187"/>
      <c r="J300" s="187"/>
      <c r="K300" s="187"/>
      <c r="L300" s="186">
        <v>49161.87</v>
      </c>
      <c r="M300" s="186">
        <v>6145.23</v>
      </c>
      <c r="N300" s="186">
        <v>43016.639999999999</v>
      </c>
    </row>
    <row r="301" spans="1:14" ht="24" customHeight="1">
      <c r="A301" s="185" t="s">
        <v>499</v>
      </c>
      <c r="B301" s="185" t="s">
        <v>504</v>
      </c>
      <c r="C301" s="198" t="s">
        <v>87</v>
      </c>
      <c r="D301" s="185" t="s">
        <v>86</v>
      </c>
      <c r="E301" s="186">
        <v>49161.86</v>
      </c>
      <c r="F301" s="186">
        <v>6145.23</v>
      </c>
      <c r="G301" s="186">
        <v>43016.63</v>
      </c>
      <c r="H301" s="187"/>
      <c r="I301" s="187"/>
      <c r="J301" s="187"/>
      <c r="K301" s="187"/>
      <c r="L301" s="186">
        <v>49161.86</v>
      </c>
      <c r="M301" s="186">
        <v>6145.23</v>
      </c>
      <c r="N301" s="186">
        <v>43016.63</v>
      </c>
    </row>
    <row r="302" spans="1:14" ht="24" customHeight="1">
      <c r="A302" s="185" t="s">
        <v>499</v>
      </c>
      <c r="B302" s="185" t="s">
        <v>505</v>
      </c>
      <c r="C302" s="198" t="s">
        <v>87</v>
      </c>
      <c r="D302" s="185" t="s">
        <v>86</v>
      </c>
      <c r="E302" s="186">
        <v>49161.87</v>
      </c>
      <c r="F302" s="186">
        <v>6145.23</v>
      </c>
      <c r="G302" s="186">
        <v>43016.639999999999</v>
      </c>
      <c r="H302" s="187"/>
      <c r="I302" s="187"/>
      <c r="J302" s="187"/>
      <c r="K302" s="187"/>
      <c r="L302" s="186">
        <v>49161.87</v>
      </c>
      <c r="M302" s="186">
        <v>6145.23</v>
      </c>
      <c r="N302" s="186">
        <v>43016.639999999999</v>
      </c>
    </row>
    <row r="303" spans="1:14" ht="24" customHeight="1">
      <c r="A303" s="185" t="s">
        <v>499</v>
      </c>
      <c r="B303" s="185" t="s">
        <v>506</v>
      </c>
      <c r="C303" s="198" t="s">
        <v>87</v>
      </c>
      <c r="D303" s="185" t="s">
        <v>86</v>
      </c>
      <c r="E303" s="186">
        <v>49161.86</v>
      </c>
      <c r="F303" s="186">
        <v>6145.23</v>
      </c>
      <c r="G303" s="186">
        <v>43016.63</v>
      </c>
      <c r="H303" s="187"/>
      <c r="I303" s="187"/>
      <c r="J303" s="187"/>
      <c r="K303" s="187"/>
      <c r="L303" s="186">
        <v>49161.86</v>
      </c>
      <c r="M303" s="186">
        <v>6145.23</v>
      </c>
      <c r="N303" s="186">
        <v>43016.63</v>
      </c>
    </row>
    <row r="304" spans="1:14" ht="24" customHeight="1">
      <c r="A304" s="185" t="s">
        <v>499</v>
      </c>
      <c r="B304" s="185" t="s">
        <v>507</v>
      </c>
      <c r="C304" s="198" t="s">
        <v>87</v>
      </c>
      <c r="D304" s="185" t="s">
        <v>86</v>
      </c>
      <c r="E304" s="186">
        <v>49161.87</v>
      </c>
      <c r="F304" s="186">
        <v>6145.23</v>
      </c>
      <c r="G304" s="186">
        <v>43016.639999999999</v>
      </c>
      <c r="H304" s="187"/>
      <c r="I304" s="187"/>
      <c r="J304" s="187"/>
      <c r="K304" s="187"/>
      <c r="L304" s="186">
        <v>49161.87</v>
      </c>
      <c r="M304" s="186">
        <v>6145.23</v>
      </c>
      <c r="N304" s="186">
        <v>43016.639999999999</v>
      </c>
    </row>
    <row r="305" spans="1:14" ht="24" customHeight="1">
      <c r="A305" s="185" t="s">
        <v>499</v>
      </c>
      <c r="B305" s="185" t="s">
        <v>508</v>
      </c>
      <c r="C305" s="198" t="s">
        <v>87</v>
      </c>
      <c r="D305" s="185" t="s">
        <v>86</v>
      </c>
      <c r="E305" s="186">
        <v>49161.86</v>
      </c>
      <c r="F305" s="186">
        <v>6145.23</v>
      </c>
      <c r="G305" s="186">
        <v>43016.63</v>
      </c>
      <c r="H305" s="187"/>
      <c r="I305" s="187"/>
      <c r="J305" s="187"/>
      <c r="K305" s="187"/>
      <c r="L305" s="186">
        <v>49161.86</v>
      </c>
      <c r="M305" s="186">
        <v>6145.23</v>
      </c>
      <c r="N305" s="186">
        <v>43016.63</v>
      </c>
    </row>
    <row r="306" spans="1:14" ht="24" customHeight="1">
      <c r="A306" s="185" t="s">
        <v>499</v>
      </c>
      <c r="B306" s="185" t="s">
        <v>509</v>
      </c>
      <c r="C306" s="198" t="s">
        <v>87</v>
      </c>
      <c r="D306" s="185" t="s">
        <v>86</v>
      </c>
      <c r="E306" s="186">
        <v>49161.87</v>
      </c>
      <c r="F306" s="186">
        <v>6145.23</v>
      </c>
      <c r="G306" s="186">
        <v>43016.639999999999</v>
      </c>
      <c r="H306" s="187"/>
      <c r="I306" s="187"/>
      <c r="J306" s="187"/>
      <c r="K306" s="187"/>
      <c r="L306" s="186">
        <v>49161.87</v>
      </c>
      <c r="M306" s="186">
        <v>6145.23</v>
      </c>
      <c r="N306" s="186">
        <v>43016.639999999999</v>
      </c>
    </row>
    <row r="307" spans="1:14" ht="24" customHeight="1">
      <c r="A307" s="185" t="s">
        <v>499</v>
      </c>
      <c r="B307" s="185" t="s">
        <v>510</v>
      </c>
      <c r="C307" s="198" t="s">
        <v>87</v>
      </c>
      <c r="D307" s="185" t="s">
        <v>86</v>
      </c>
      <c r="E307" s="186">
        <v>49161.86</v>
      </c>
      <c r="F307" s="186">
        <v>6145.23</v>
      </c>
      <c r="G307" s="186">
        <v>43016.63</v>
      </c>
      <c r="H307" s="187"/>
      <c r="I307" s="187"/>
      <c r="J307" s="187"/>
      <c r="K307" s="187"/>
      <c r="L307" s="186">
        <v>49161.86</v>
      </c>
      <c r="M307" s="186">
        <v>6145.23</v>
      </c>
      <c r="N307" s="186">
        <v>43016.63</v>
      </c>
    </row>
    <row r="308" spans="1:14" ht="24" customHeight="1">
      <c r="A308" s="185" t="s">
        <v>499</v>
      </c>
      <c r="B308" s="185" t="s">
        <v>511</v>
      </c>
      <c r="C308" s="198" t="s">
        <v>87</v>
      </c>
      <c r="D308" s="185" t="s">
        <v>86</v>
      </c>
      <c r="E308" s="186">
        <v>49161.87</v>
      </c>
      <c r="F308" s="186">
        <v>6145.23</v>
      </c>
      <c r="G308" s="186">
        <v>43016.639999999999</v>
      </c>
      <c r="H308" s="187"/>
      <c r="I308" s="187"/>
      <c r="J308" s="187"/>
      <c r="K308" s="187"/>
      <c r="L308" s="186">
        <v>49161.87</v>
      </c>
      <c r="M308" s="186">
        <v>6145.23</v>
      </c>
      <c r="N308" s="186">
        <v>43016.639999999999</v>
      </c>
    </row>
    <row r="309" spans="1:14" ht="24" customHeight="1">
      <c r="A309" s="185" t="s">
        <v>499</v>
      </c>
      <c r="B309" s="185" t="s">
        <v>512</v>
      </c>
      <c r="C309" s="198" t="s">
        <v>87</v>
      </c>
      <c r="D309" s="185" t="s">
        <v>86</v>
      </c>
      <c r="E309" s="186">
        <v>49161.86</v>
      </c>
      <c r="F309" s="186">
        <v>6145.23</v>
      </c>
      <c r="G309" s="186">
        <v>43016.63</v>
      </c>
      <c r="H309" s="187"/>
      <c r="I309" s="187"/>
      <c r="J309" s="187"/>
      <c r="K309" s="187"/>
      <c r="L309" s="186">
        <v>49161.86</v>
      </c>
      <c r="M309" s="186">
        <v>6145.23</v>
      </c>
      <c r="N309" s="186">
        <v>43016.63</v>
      </c>
    </row>
    <row r="310" spans="1:14" ht="24" customHeight="1">
      <c r="A310" s="185" t="s">
        <v>499</v>
      </c>
      <c r="B310" s="185" t="s">
        <v>513</v>
      </c>
      <c r="C310" s="198" t="s">
        <v>87</v>
      </c>
      <c r="D310" s="185" t="s">
        <v>86</v>
      </c>
      <c r="E310" s="186">
        <v>49161.87</v>
      </c>
      <c r="F310" s="186">
        <v>6145.23</v>
      </c>
      <c r="G310" s="186">
        <v>43016.639999999999</v>
      </c>
      <c r="H310" s="187"/>
      <c r="I310" s="187"/>
      <c r="J310" s="187"/>
      <c r="K310" s="187"/>
      <c r="L310" s="186">
        <v>49161.87</v>
      </c>
      <c r="M310" s="186">
        <v>6145.23</v>
      </c>
      <c r="N310" s="186">
        <v>43016.639999999999</v>
      </c>
    </row>
    <row r="311" spans="1:14" ht="24" customHeight="1">
      <c r="A311" s="185" t="s">
        <v>499</v>
      </c>
      <c r="B311" s="185" t="s">
        <v>514</v>
      </c>
      <c r="C311" s="198" t="s">
        <v>87</v>
      </c>
      <c r="D311" s="185" t="s">
        <v>86</v>
      </c>
      <c r="E311" s="186">
        <v>49161.86</v>
      </c>
      <c r="F311" s="186">
        <v>6145.23</v>
      </c>
      <c r="G311" s="186">
        <v>43016.63</v>
      </c>
      <c r="H311" s="187"/>
      <c r="I311" s="187"/>
      <c r="J311" s="187"/>
      <c r="K311" s="187"/>
      <c r="L311" s="186">
        <v>49161.86</v>
      </c>
      <c r="M311" s="186">
        <v>6145.23</v>
      </c>
      <c r="N311" s="186">
        <v>43016.63</v>
      </c>
    </row>
    <row r="312" spans="1:14" ht="24" customHeight="1">
      <c r="A312" s="185" t="s">
        <v>499</v>
      </c>
      <c r="B312" s="185" t="s">
        <v>515</v>
      </c>
      <c r="C312" s="198" t="s">
        <v>87</v>
      </c>
      <c r="D312" s="185" t="s">
        <v>86</v>
      </c>
      <c r="E312" s="186">
        <v>49161.87</v>
      </c>
      <c r="F312" s="186">
        <v>6145.23</v>
      </c>
      <c r="G312" s="186">
        <v>43016.639999999999</v>
      </c>
      <c r="H312" s="187"/>
      <c r="I312" s="187"/>
      <c r="J312" s="187"/>
      <c r="K312" s="187"/>
      <c r="L312" s="186">
        <v>49161.87</v>
      </c>
      <c r="M312" s="186">
        <v>6145.23</v>
      </c>
      <c r="N312" s="186">
        <v>43016.639999999999</v>
      </c>
    </row>
    <row r="313" spans="1:14" ht="24" customHeight="1">
      <c r="A313" s="185" t="s">
        <v>499</v>
      </c>
      <c r="B313" s="185" t="s">
        <v>516</v>
      </c>
      <c r="C313" s="198" t="s">
        <v>87</v>
      </c>
      <c r="D313" s="185" t="s">
        <v>86</v>
      </c>
      <c r="E313" s="186">
        <v>49161.86</v>
      </c>
      <c r="F313" s="186">
        <v>6145.23</v>
      </c>
      <c r="G313" s="186">
        <v>43016.63</v>
      </c>
      <c r="H313" s="187"/>
      <c r="I313" s="187"/>
      <c r="J313" s="187"/>
      <c r="K313" s="187"/>
      <c r="L313" s="186">
        <v>49161.86</v>
      </c>
      <c r="M313" s="186">
        <v>6145.23</v>
      </c>
      <c r="N313" s="186">
        <v>43016.63</v>
      </c>
    </row>
    <row r="314" spans="1:14" ht="24" customHeight="1">
      <c r="A314" s="185" t="s">
        <v>499</v>
      </c>
      <c r="B314" s="185" t="s">
        <v>517</v>
      </c>
      <c r="C314" s="198" t="s">
        <v>87</v>
      </c>
      <c r="D314" s="185" t="s">
        <v>86</v>
      </c>
      <c r="E314" s="186">
        <v>49161.87</v>
      </c>
      <c r="F314" s="186">
        <v>6145.23</v>
      </c>
      <c r="G314" s="186">
        <v>43016.639999999999</v>
      </c>
      <c r="H314" s="187"/>
      <c r="I314" s="187"/>
      <c r="J314" s="187"/>
      <c r="K314" s="187"/>
      <c r="L314" s="186">
        <v>49161.87</v>
      </c>
      <c r="M314" s="186">
        <v>6145.23</v>
      </c>
      <c r="N314" s="186">
        <v>43016.639999999999</v>
      </c>
    </row>
    <row r="315" spans="1:14" ht="24" customHeight="1">
      <c r="A315" s="185" t="s">
        <v>499</v>
      </c>
      <c r="B315" s="185" t="s">
        <v>518</v>
      </c>
      <c r="C315" s="198" t="s">
        <v>87</v>
      </c>
      <c r="D315" s="185" t="s">
        <v>86</v>
      </c>
      <c r="E315" s="186">
        <v>49161.86</v>
      </c>
      <c r="F315" s="186">
        <v>6145.23</v>
      </c>
      <c r="G315" s="186">
        <v>43016.63</v>
      </c>
      <c r="H315" s="187"/>
      <c r="I315" s="187"/>
      <c r="J315" s="187"/>
      <c r="K315" s="187"/>
      <c r="L315" s="186">
        <v>49161.86</v>
      </c>
      <c r="M315" s="186">
        <v>6145.23</v>
      </c>
      <c r="N315" s="186">
        <v>43016.63</v>
      </c>
    </row>
    <row r="316" spans="1:14" ht="24" customHeight="1">
      <c r="A316" s="185" t="s">
        <v>499</v>
      </c>
      <c r="B316" s="185" t="s">
        <v>519</v>
      </c>
      <c r="C316" s="198" t="s">
        <v>87</v>
      </c>
      <c r="D316" s="185" t="s">
        <v>86</v>
      </c>
      <c r="E316" s="186">
        <v>49161.87</v>
      </c>
      <c r="F316" s="186">
        <v>6145.23</v>
      </c>
      <c r="G316" s="186">
        <v>43016.639999999999</v>
      </c>
      <c r="H316" s="187"/>
      <c r="I316" s="187"/>
      <c r="J316" s="187"/>
      <c r="K316" s="187"/>
      <c r="L316" s="186">
        <v>49161.87</v>
      </c>
      <c r="M316" s="186">
        <v>6145.23</v>
      </c>
      <c r="N316" s="186">
        <v>43016.639999999999</v>
      </c>
    </row>
    <row r="317" spans="1:14" ht="24" customHeight="1">
      <c r="A317" s="185" t="s">
        <v>499</v>
      </c>
      <c r="B317" s="185" t="s">
        <v>520</v>
      </c>
      <c r="C317" s="198" t="s">
        <v>87</v>
      </c>
      <c r="D317" s="185" t="s">
        <v>86</v>
      </c>
      <c r="E317" s="186">
        <v>49161.86</v>
      </c>
      <c r="F317" s="186">
        <v>6145.23</v>
      </c>
      <c r="G317" s="186">
        <v>43016.63</v>
      </c>
      <c r="H317" s="187"/>
      <c r="I317" s="187"/>
      <c r="J317" s="187"/>
      <c r="K317" s="187"/>
      <c r="L317" s="186">
        <v>49161.86</v>
      </c>
      <c r="M317" s="186">
        <v>6145.23</v>
      </c>
      <c r="N317" s="186">
        <v>43016.63</v>
      </c>
    </row>
    <row r="318" spans="1:14" ht="24" customHeight="1">
      <c r="A318" s="185" t="s">
        <v>499</v>
      </c>
      <c r="B318" s="185" t="s">
        <v>521</v>
      </c>
      <c r="C318" s="198" t="s">
        <v>87</v>
      </c>
      <c r="D318" s="185" t="s">
        <v>86</v>
      </c>
      <c r="E318" s="186">
        <v>49161.87</v>
      </c>
      <c r="F318" s="186">
        <v>6145.23</v>
      </c>
      <c r="G318" s="186">
        <v>43016.639999999999</v>
      </c>
      <c r="H318" s="187"/>
      <c r="I318" s="187"/>
      <c r="J318" s="187"/>
      <c r="K318" s="187"/>
      <c r="L318" s="186">
        <v>49161.87</v>
      </c>
      <c r="M318" s="186">
        <v>6145.23</v>
      </c>
      <c r="N318" s="186">
        <v>43016.639999999999</v>
      </c>
    </row>
    <row r="319" spans="1:14" ht="24" customHeight="1">
      <c r="A319" s="185" t="s">
        <v>499</v>
      </c>
      <c r="B319" s="185" t="s">
        <v>522</v>
      </c>
      <c r="C319" s="198" t="s">
        <v>87</v>
      </c>
      <c r="D319" s="185" t="s">
        <v>86</v>
      </c>
      <c r="E319" s="186">
        <v>49161.86</v>
      </c>
      <c r="F319" s="186">
        <v>6145.23</v>
      </c>
      <c r="G319" s="186">
        <v>43016.63</v>
      </c>
      <c r="H319" s="187"/>
      <c r="I319" s="187"/>
      <c r="J319" s="187"/>
      <c r="K319" s="187"/>
      <c r="L319" s="186">
        <v>49161.86</v>
      </c>
      <c r="M319" s="186">
        <v>6145.23</v>
      </c>
      <c r="N319" s="186">
        <v>43016.63</v>
      </c>
    </row>
    <row r="320" spans="1:14" ht="24" customHeight="1">
      <c r="A320" s="185" t="s">
        <v>499</v>
      </c>
      <c r="B320" s="185" t="s">
        <v>523</v>
      </c>
      <c r="C320" s="198" t="s">
        <v>87</v>
      </c>
      <c r="D320" s="185" t="s">
        <v>86</v>
      </c>
      <c r="E320" s="186">
        <v>49161.87</v>
      </c>
      <c r="F320" s="186">
        <v>6145.23</v>
      </c>
      <c r="G320" s="186">
        <v>43016.639999999999</v>
      </c>
      <c r="H320" s="187"/>
      <c r="I320" s="187"/>
      <c r="J320" s="187"/>
      <c r="K320" s="187"/>
      <c r="L320" s="186">
        <v>49161.87</v>
      </c>
      <c r="M320" s="186">
        <v>6145.23</v>
      </c>
      <c r="N320" s="186">
        <v>43016.639999999999</v>
      </c>
    </row>
    <row r="321" spans="1:14" ht="24" customHeight="1">
      <c r="A321" s="185" t="s">
        <v>499</v>
      </c>
      <c r="B321" s="185" t="s">
        <v>524</v>
      </c>
      <c r="C321" s="198" t="s">
        <v>87</v>
      </c>
      <c r="D321" s="185" t="s">
        <v>86</v>
      </c>
      <c r="E321" s="186">
        <v>49161.86</v>
      </c>
      <c r="F321" s="186">
        <v>6145.23</v>
      </c>
      <c r="G321" s="186">
        <v>43016.63</v>
      </c>
      <c r="H321" s="187"/>
      <c r="I321" s="187"/>
      <c r="J321" s="187"/>
      <c r="K321" s="187"/>
      <c r="L321" s="186">
        <v>49161.86</v>
      </c>
      <c r="M321" s="186">
        <v>6145.23</v>
      </c>
      <c r="N321" s="186">
        <v>43016.63</v>
      </c>
    </row>
    <row r="322" spans="1:14" ht="24" customHeight="1">
      <c r="A322" s="185" t="s">
        <v>499</v>
      </c>
      <c r="B322" s="185" t="s">
        <v>525</v>
      </c>
      <c r="C322" s="198" t="s">
        <v>87</v>
      </c>
      <c r="D322" s="185" t="s">
        <v>86</v>
      </c>
      <c r="E322" s="186">
        <v>49161.87</v>
      </c>
      <c r="F322" s="186">
        <v>6145.23</v>
      </c>
      <c r="G322" s="186">
        <v>43016.639999999999</v>
      </c>
      <c r="H322" s="187"/>
      <c r="I322" s="187"/>
      <c r="J322" s="187"/>
      <c r="K322" s="187"/>
      <c r="L322" s="186">
        <v>49161.87</v>
      </c>
      <c r="M322" s="186">
        <v>6145.23</v>
      </c>
      <c r="N322" s="186">
        <v>43016.639999999999</v>
      </c>
    </row>
    <row r="323" spans="1:14" ht="24" customHeight="1">
      <c r="A323" s="185" t="s">
        <v>499</v>
      </c>
      <c r="B323" s="185" t="s">
        <v>526</v>
      </c>
      <c r="C323" s="198" t="s">
        <v>87</v>
      </c>
      <c r="D323" s="185" t="s">
        <v>86</v>
      </c>
      <c r="E323" s="186">
        <v>49161.86</v>
      </c>
      <c r="F323" s="186">
        <v>6145.23</v>
      </c>
      <c r="G323" s="186">
        <v>43016.63</v>
      </c>
      <c r="H323" s="187"/>
      <c r="I323" s="187"/>
      <c r="J323" s="187"/>
      <c r="K323" s="187"/>
      <c r="L323" s="186">
        <v>49161.86</v>
      </c>
      <c r="M323" s="186">
        <v>6145.23</v>
      </c>
      <c r="N323" s="186">
        <v>43016.63</v>
      </c>
    </row>
    <row r="324" spans="1:14" ht="24" customHeight="1">
      <c r="A324" s="185" t="s">
        <v>499</v>
      </c>
      <c r="B324" s="185" t="s">
        <v>527</v>
      </c>
      <c r="C324" s="198" t="s">
        <v>87</v>
      </c>
      <c r="D324" s="185" t="s">
        <v>86</v>
      </c>
      <c r="E324" s="186">
        <v>49161.87</v>
      </c>
      <c r="F324" s="186">
        <v>6145.23</v>
      </c>
      <c r="G324" s="186">
        <v>43016.639999999999</v>
      </c>
      <c r="H324" s="187"/>
      <c r="I324" s="187"/>
      <c r="J324" s="187"/>
      <c r="K324" s="187"/>
      <c r="L324" s="186">
        <v>49161.87</v>
      </c>
      <c r="M324" s="186">
        <v>6145.23</v>
      </c>
      <c r="N324" s="186">
        <v>43016.639999999999</v>
      </c>
    </row>
    <row r="325" spans="1:14" ht="24" customHeight="1">
      <c r="A325" s="185" t="s">
        <v>499</v>
      </c>
      <c r="B325" s="185" t="s">
        <v>528</v>
      </c>
      <c r="C325" s="198" t="s">
        <v>87</v>
      </c>
      <c r="D325" s="185" t="s">
        <v>86</v>
      </c>
      <c r="E325" s="186">
        <v>49161.86</v>
      </c>
      <c r="F325" s="186">
        <v>6145.23</v>
      </c>
      <c r="G325" s="186">
        <v>43016.63</v>
      </c>
      <c r="H325" s="187"/>
      <c r="I325" s="187"/>
      <c r="J325" s="187"/>
      <c r="K325" s="187"/>
      <c r="L325" s="186">
        <v>49161.86</v>
      </c>
      <c r="M325" s="186">
        <v>6145.23</v>
      </c>
      <c r="N325" s="186">
        <v>43016.63</v>
      </c>
    </row>
    <row r="326" spans="1:14" ht="24" customHeight="1">
      <c r="A326" s="185" t="s">
        <v>499</v>
      </c>
      <c r="B326" s="185" t="s">
        <v>529</v>
      </c>
      <c r="C326" s="198" t="s">
        <v>87</v>
      </c>
      <c r="D326" s="185" t="s">
        <v>86</v>
      </c>
      <c r="E326" s="186">
        <v>49161.87</v>
      </c>
      <c r="F326" s="186">
        <v>6145.23</v>
      </c>
      <c r="G326" s="186">
        <v>43016.639999999999</v>
      </c>
      <c r="H326" s="187"/>
      <c r="I326" s="187"/>
      <c r="J326" s="187"/>
      <c r="K326" s="187"/>
      <c r="L326" s="186">
        <v>49161.87</v>
      </c>
      <c r="M326" s="186">
        <v>6145.23</v>
      </c>
      <c r="N326" s="186">
        <v>43016.639999999999</v>
      </c>
    </row>
    <row r="327" spans="1:14" ht="24" customHeight="1">
      <c r="A327" s="185" t="s">
        <v>499</v>
      </c>
      <c r="B327" s="185" t="s">
        <v>530</v>
      </c>
      <c r="C327" s="198" t="s">
        <v>87</v>
      </c>
      <c r="D327" s="185" t="s">
        <v>86</v>
      </c>
      <c r="E327" s="186">
        <v>49161.86</v>
      </c>
      <c r="F327" s="186">
        <v>6145.23</v>
      </c>
      <c r="G327" s="186">
        <v>43016.63</v>
      </c>
      <c r="H327" s="187"/>
      <c r="I327" s="187"/>
      <c r="J327" s="187"/>
      <c r="K327" s="187"/>
      <c r="L327" s="186">
        <v>49161.86</v>
      </c>
      <c r="M327" s="186">
        <v>6145.23</v>
      </c>
      <c r="N327" s="186">
        <v>43016.63</v>
      </c>
    </row>
    <row r="328" spans="1:14" ht="24" customHeight="1">
      <c r="A328" s="185" t="s">
        <v>499</v>
      </c>
      <c r="B328" s="185" t="s">
        <v>531</v>
      </c>
      <c r="C328" s="198" t="s">
        <v>87</v>
      </c>
      <c r="D328" s="185" t="s">
        <v>86</v>
      </c>
      <c r="E328" s="186">
        <v>49161.87</v>
      </c>
      <c r="F328" s="186">
        <v>6145.23</v>
      </c>
      <c r="G328" s="186">
        <v>43016.639999999999</v>
      </c>
      <c r="H328" s="187"/>
      <c r="I328" s="187"/>
      <c r="J328" s="187"/>
      <c r="K328" s="187"/>
      <c r="L328" s="186">
        <v>49161.87</v>
      </c>
      <c r="M328" s="186">
        <v>6145.23</v>
      </c>
      <c r="N328" s="186">
        <v>43016.639999999999</v>
      </c>
    </row>
    <row r="329" spans="1:14" ht="24" customHeight="1">
      <c r="A329" s="185" t="s">
        <v>499</v>
      </c>
      <c r="B329" s="185" t="s">
        <v>532</v>
      </c>
      <c r="C329" s="198" t="s">
        <v>87</v>
      </c>
      <c r="D329" s="185" t="s">
        <v>86</v>
      </c>
      <c r="E329" s="186">
        <v>49161.86</v>
      </c>
      <c r="F329" s="186">
        <v>6145.23</v>
      </c>
      <c r="G329" s="186">
        <v>43016.63</v>
      </c>
      <c r="H329" s="187"/>
      <c r="I329" s="187"/>
      <c r="J329" s="187"/>
      <c r="K329" s="187"/>
      <c r="L329" s="186">
        <v>49161.86</v>
      </c>
      <c r="M329" s="186">
        <v>6145.23</v>
      </c>
      <c r="N329" s="186">
        <v>43016.63</v>
      </c>
    </row>
    <row r="330" spans="1:14" ht="12" customHeight="1">
      <c r="A330" s="185" t="s">
        <v>28</v>
      </c>
      <c r="B330" s="185" t="s">
        <v>533</v>
      </c>
      <c r="C330" s="198" t="s">
        <v>87</v>
      </c>
      <c r="D330" s="185" t="s">
        <v>86</v>
      </c>
      <c r="E330" s="186">
        <v>57739.82</v>
      </c>
      <c r="F330" s="186">
        <v>7217.49</v>
      </c>
      <c r="G330" s="186">
        <v>50522.33</v>
      </c>
      <c r="H330" s="187"/>
      <c r="I330" s="187"/>
      <c r="J330" s="187"/>
      <c r="K330" s="187"/>
      <c r="L330" s="186">
        <v>57739.82</v>
      </c>
      <c r="M330" s="186">
        <v>7217.49</v>
      </c>
      <c r="N330" s="186">
        <v>50522.33</v>
      </c>
    </row>
    <row r="331" spans="1:14" ht="12" customHeight="1">
      <c r="A331" s="185" t="s">
        <v>28</v>
      </c>
      <c r="B331" s="185" t="s">
        <v>534</v>
      </c>
      <c r="C331" s="198" t="s">
        <v>87</v>
      </c>
      <c r="D331" s="185" t="s">
        <v>86</v>
      </c>
      <c r="E331" s="186">
        <v>57739.82</v>
      </c>
      <c r="F331" s="186">
        <v>7217.49</v>
      </c>
      <c r="G331" s="186">
        <v>50522.33</v>
      </c>
      <c r="H331" s="187"/>
      <c r="I331" s="187"/>
      <c r="J331" s="187"/>
      <c r="K331" s="187"/>
      <c r="L331" s="186">
        <v>57739.82</v>
      </c>
      <c r="M331" s="186">
        <v>7217.49</v>
      </c>
      <c r="N331" s="186">
        <v>50522.33</v>
      </c>
    </row>
    <row r="332" spans="1:14" ht="12" customHeight="1">
      <c r="A332" s="185" t="s">
        <v>28</v>
      </c>
      <c r="B332" s="185" t="s">
        <v>535</v>
      </c>
      <c r="C332" s="198" t="s">
        <v>87</v>
      </c>
      <c r="D332" s="185" t="s">
        <v>86</v>
      </c>
      <c r="E332" s="186">
        <v>57739.82</v>
      </c>
      <c r="F332" s="186">
        <v>7217.49</v>
      </c>
      <c r="G332" s="186">
        <v>50522.33</v>
      </c>
      <c r="H332" s="187"/>
      <c r="I332" s="187"/>
      <c r="J332" s="187"/>
      <c r="K332" s="187"/>
      <c r="L332" s="186">
        <v>57739.82</v>
      </c>
      <c r="M332" s="186">
        <v>7217.49</v>
      </c>
      <c r="N332" s="186">
        <v>50522.33</v>
      </c>
    </row>
    <row r="333" spans="1:14" ht="12" customHeight="1">
      <c r="A333" s="185" t="s">
        <v>28</v>
      </c>
      <c r="B333" s="185" t="s">
        <v>536</v>
      </c>
      <c r="C333" s="198" t="s">
        <v>87</v>
      </c>
      <c r="D333" s="185" t="s">
        <v>86</v>
      </c>
      <c r="E333" s="186">
        <v>57739.82</v>
      </c>
      <c r="F333" s="186">
        <v>7217.49</v>
      </c>
      <c r="G333" s="186">
        <v>50522.33</v>
      </c>
      <c r="H333" s="187"/>
      <c r="I333" s="187"/>
      <c r="J333" s="187"/>
      <c r="K333" s="187"/>
      <c r="L333" s="186">
        <v>57739.82</v>
      </c>
      <c r="M333" s="186">
        <v>7217.49</v>
      </c>
      <c r="N333" s="186">
        <v>50522.33</v>
      </c>
    </row>
    <row r="334" spans="1:14" ht="12" customHeight="1">
      <c r="A334" s="185" t="s">
        <v>28</v>
      </c>
      <c r="B334" s="185" t="s">
        <v>537</v>
      </c>
      <c r="C334" s="198" t="s">
        <v>87</v>
      </c>
      <c r="D334" s="185" t="s">
        <v>86</v>
      </c>
      <c r="E334" s="186">
        <v>57739.82</v>
      </c>
      <c r="F334" s="186">
        <v>7217.49</v>
      </c>
      <c r="G334" s="186">
        <v>50522.33</v>
      </c>
      <c r="H334" s="187"/>
      <c r="I334" s="187"/>
      <c r="J334" s="187"/>
      <c r="K334" s="187"/>
      <c r="L334" s="186">
        <v>57739.82</v>
      </c>
      <c r="M334" s="186">
        <v>7217.49</v>
      </c>
      <c r="N334" s="186">
        <v>50522.33</v>
      </c>
    </row>
    <row r="335" spans="1:14" ht="12" customHeight="1">
      <c r="A335" s="185" t="s">
        <v>28</v>
      </c>
      <c r="B335" s="185" t="s">
        <v>538</v>
      </c>
      <c r="C335" s="198" t="s">
        <v>87</v>
      </c>
      <c r="D335" s="185" t="s">
        <v>86</v>
      </c>
      <c r="E335" s="186">
        <v>57739.82</v>
      </c>
      <c r="F335" s="186">
        <v>7217.49</v>
      </c>
      <c r="G335" s="186">
        <v>50522.33</v>
      </c>
      <c r="H335" s="187"/>
      <c r="I335" s="187"/>
      <c r="J335" s="187"/>
      <c r="K335" s="187"/>
      <c r="L335" s="186">
        <v>57739.82</v>
      </c>
      <c r="M335" s="186">
        <v>7217.49</v>
      </c>
      <c r="N335" s="186">
        <v>50522.33</v>
      </c>
    </row>
    <row r="336" spans="1:14" ht="12" customHeight="1">
      <c r="A336" s="185" t="s">
        <v>28</v>
      </c>
      <c r="B336" s="185" t="s">
        <v>539</v>
      </c>
      <c r="C336" s="198" t="s">
        <v>87</v>
      </c>
      <c r="D336" s="185" t="s">
        <v>86</v>
      </c>
      <c r="E336" s="186">
        <v>57739.82</v>
      </c>
      <c r="F336" s="186">
        <v>7217.49</v>
      </c>
      <c r="G336" s="186">
        <v>50522.33</v>
      </c>
      <c r="H336" s="187"/>
      <c r="I336" s="187"/>
      <c r="J336" s="187"/>
      <c r="K336" s="187"/>
      <c r="L336" s="186">
        <v>57739.82</v>
      </c>
      <c r="M336" s="186">
        <v>7217.49</v>
      </c>
      <c r="N336" s="186">
        <v>50522.33</v>
      </c>
    </row>
    <row r="337" spans="1:14" ht="12" customHeight="1">
      <c r="A337" s="185" t="s">
        <v>28</v>
      </c>
      <c r="B337" s="185" t="s">
        <v>540</v>
      </c>
      <c r="C337" s="198" t="s">
        <v>87</v>
      </c>
      <c r="D337" s="185" t="s">
        <v>86</v>
      </c>
      <c r="E337" s="186">
        <v>57739.82</v>
      </c>
      <c r="F337" s="186">
        <v>7217.49</v>
      </c>
      <c r="G337" s="186">
        <v>50522.33</v>
      </c>
      <c r="H337" s="187"/>
      <c r="I337" s="187"/>
      <c r="J337" s="187"/>
      <c r="K337" s="187"/>
      <c r="L337" s="186">
        <v>57739.82</v>
      </c>
      <c r="M337" s="186">
        <v>7217.49</v>
      </c>
      <c r="N337" s="186">
        <v>50522.33</v>
      </c>
    </row>
    <row r="338" spans="1:14" ht="12" customHeight="1">
      <c r="A338" s="185" t="s">
        <v>28</v>
      </c>
      <c r="B338" s="185" t="s">
        <v>541</v>
      </c>
      <c r="C338" s="198" t="s">
        <v>87</v>
      </c>
      <c r="D338" s="185" t="s">
        <v>86</v>
      </c>
      <c r="E338" s="186">
        <v>57739.82</v>
      </c>
      <c r="F338" s="186">
        <v>7217.49</v>
      </c>
      <c r="G338" s="186">
        <v>50522.33</v>
      </c>
      <c r="H338" s="187"/>
      <c r="I338" s="187"/>
      <c r="J338" s="187"/>
      <c r="K338" s="187"/>
      <c r="L338" s="186">
        <v>57739.82</v>
      </c>
      <c r="M338" s="186">
        <v>7217.49</v>
      </c>
      <c r="N338" s="186">
        <v>50522.33</v>
      </c>
    </row>
    <row r="339" spans="1:14" ht="12" customHeight="1">
      <c r="A339" s="185" t="s">
        <v>28</v>
      </c>
      <c r="B339" s="185" t="s">
        <v>542</v>
      </c>
      <c r="C339" s="198" t="s">
        <v>87</v>
      </c>
      <c r="D339" s="185" t="s">
        <v>86</v>
      </c>
      <c r="E339" s="186">
        <v>57739.83</v>
      </c>
      <c r="F339" s="186">
        <v>7217.49</v>
      </c>
      <c r="G339" s="186">
        <v>50522.34</v>
      </c>
      <c r="H339" s="187"/>
      <c r="I339" s="187"/>
      <c r="J339" s="187"/>
      <c r="K339" s="187"/>
      <c r="L339" s="186">
        <v>57739.83</v>
      </c>
      <c r="M339" s="186">
        <v>7217.49</v>
      </c>
      <c r="N339" s="186">
        <v>50522.34</v>
      </c>
    </row>
    <row r="340" spans="1:14" ht="12" customHeight="1">
      <c r="A340" s="185" t="s">
        <v>28</v>
      </c>
      <c r="B340" s="185" t="s">
        <v>543</v>
      </c>
      <c r="C340" s="198" t="s">
        <v>87</v>
      </c>
      <c r="D340" s="185" t="s">
        <v>86</v>
      </c>
      <c r="E340" s="186">
        <v>57739.82</v>
      </c>
      <c r="F340" s="186">
        <v>7217.49</v>
      </c>
      <c r="G340" s="186">
        <v>50522.33</v>
      </c>
      <c r="H340" s="187"/>
      <c r="I340" s="187"/>
      <c r="J340" s="187"/>
      <c r="K340" s="187"/>
      <c r="L340" s="186">
        <v>57739.82</v>
      </c>
      <c r="M340" s="186">
        <v>7217.49</v>
      </c>
      <c r="N340" s="186">
        <v>50522.33</v>
      </c>
    </row>
    <row r="341" spans="1:14" ht="12" customHeight="1">
      <c r="A341" s="185" t="s">
        <v>847</v>
      </c>
      <c r="B341" s="185" t="s">
        <v>875</v>
      </c>
      <c r="C341" s="198" t="s">
        <v>549</v>
      </c>
      <c r="D341" s="185" t="s">
        <v>558</v>
      </c>
      <c r="E341" s="186">
        <v>31919.18</v>
      </c>
      <c r="F341" s="186">
        <v>15959.64</v>
      </c>
      <c r="G341" s="186">
        <v>15959.54</v>
      </c>
      <c r="H341" s="187"/>
      <c r="I341" s="187"/>
      <c r="J341" s="187"/>
      <c r="K341" s="187"/>
      <c r="L341" s="186">
        <v>31919.18</v>
      </c>
      <c r="M341" s="186">
        <v>15959.64</v>
      </c>
      <c r="N341" s="186">
        <v>15959.54</v>
      </c>
    </row>
    <row r="342" spans="1:14" ht="12" customHeight="1">
      <c r="A342" s="185" t="s">
        <v>845</v>
      </c>
      <c r="B342" s="185" t="s">
        <v>844</v>
      </c>
      <c r="C342" s="198" t="s">
        <v>548</v>
      </c>
      <c r="D342" s="185" t="s">
        <v>557</v>
      </c>
      <c r="E342" s="186">
        <v>38985</v>
      </c>
      <c r="F342" s="186">
        <v>38985</v>
      </c>
      <c r="G342" s="187"/>
      <c r="H342" s="187"/>
      <c r="I342" s="187"/>
      <c r="J342" s="187"/>
      <c r="K342" s="187"/>
      <c r="L342" s="186">
        <v>38985</v>
      </c>
      <c r="M342" s="186">
        <v>38985</v>
      </c>
      <c r="N342" s="187"/>
    </row>
    <row r="343" spans="1:14" ht="12" customHeight="1">
      <c r="A343" s="185" t="s">
        <v>791</v>
      </c>
      <c r="B343" s="185" t="s">
        <v>790</v>
      </c>
      <c r="C343" s="198" t="s">
        <v>546</v>
      </c>
      <c r="D343" s="185" t="s">
        <v>555</v>
      </c>
      <c r="E343" s="186">
        <v>73281.66</v>
      </c>
      <c r="F343" s="186">
        <v>73281.66</v>
      </c>
      <c r="G343" s="187"/>
      <c r="H343" s="187"/>
      <c r="I343" s="187"/>
      <c r="J343" s="187"/>
      <c r="K343" s="187"/>
      <c r="L343" s="186">
        <v>73281.66</v>
      </c>
      <c r="M343" s="186">
        <v>73281.66</v>
      </c>
      <c r="N343" s="187"/>
    </row>
    <row r="344" spans="1:14" ht="36" customHeight="1">
      <c r="A344" s="185" t="s">
        <v>53</v>
      </c>
      <c r="B344" s="185" t="s">
        <v>80</v>
      </c>
      <c r="C344" s="198" t="s">
        <v>77</v>
      </c>
      <c r="D344" s="185" t="s">
        <v>1173</v>
      </c>
      <c r="E344" s="186">
        <v>36038.18</v>
      </c>
      <c r="F344" s="186">
        <v>28029.68</v>
      </c>
      <c r="G344" s="186">
        <v>8008.5</v>
      </c>
      <c r="H344" s="187"/>
      <c r="I344" s="187"/>
      <c r="J344" s="187"/>
      <c r="K344" s="187"/>
      <c r="L344" s="186">
        <v>36038.18</v>
      </c>
      <c r="M344" s="186">
        <v>28029.68</v>
      </c>
      <c r="N344" s="186">
        <v>8008.5</v>
      </c>
    </row>
    <row r="345" spans="1:14" ht="36" customHeight="1">
      <c r="A345" s="185" t="s">
        <v>53</v>
      </c>
      <c r="B345" s="185" t="s">
        <v>81</v>
      </c>
      <c r="C345" s="198" t="s">
        <v>77</v>
      </c>
      <c r="D345" s="185" t="s">
        <v>1173</v>
      </c>
      <c r="E345" s="186">
        <v>36038.18</v>
      </c>
      <c r="F345" s="186">
        <v>28029.68</v>
      </c>
      <c r="G345" s="186">
        <v>8008.5</v>
      </c>
      <c r="H345" s="187"/>
      <c r="I345" s="187"/>
      <c r="J345" s="187"/>
      <c r="K345" s="187"/>
      <c r="L345" s="186">
        <v>36038.18</v>
      </c>
      <c r="M345" s="186">
        <v>28029.68</v>
      </c>
      <c r="N345" s="186">
        <v>8008.5</v>
      </c>
    </row>
    <row r="346" spans="1:14" ht="36" customHeight="1">
      <c r="A346" s="185" t="s">
        <v>53</v>
      </c>
      <c r="B346" s="185" t="s">
        <v>82</v>
      </c>
      <c r="C346" s="198" t="s">
        <v>77</v>
      </c>
      <c r="D346" s="185" t="s">
        <v>1173</v>
      </c>
      <c r="E346" s="186">
        <v>36038.18</v>
      </c>
      <c r="F346" s="186">
        <v>28029.68</v>
      </c>
      <c r="G346" s="186">
        <v>8008.5</v>
      </c>
      <c r="H346" s="187"/>
      <c r="I346" s="187"/>
      <c r="J346" s="187"/>
      <c r="K346" s="187"/>
      <c r="L346" s="186">
        <v>36038.18</v>
      </c>
      <c r="M346" s="186">
        <v>28029.68</v>
      </c>
      <c r="N346" s="186">
        <v>8008.5</v>
      </c>
    </row>
    <row r="347" spans="1:14" ht="36" customHeight="1">
      <c r="A347" s="185" t="s">
        <v>53</v>
      </c>
      <c r="B347" s="185" t="s">
        <v>83</v>
      </c>
      <c r="C347" s="198" t="s">
        <v>77</v>
      </c>
      <c r="D347" s="185" t="s">
        <v>1173</v>
      </c>
      <c r="E347" s="186">
        <v>36038.18</v>
      </c>
      <c r="F347" s="186">
        <v>28029.68</v>
      </c>
      <c r="G347" s="186">
        <v>8008.5</v>
      </c>
      <c r="H347" s="187"/>
      <c r="I347" s="187"/>
      <c r="J347" s="187"/>
      <c r="K347" s="187"/>
      <c r="L347" s="186">
        <v>36038.18</v>
      </c>
      <c r="M347" s="186">
        <v>28029.68</v>
      </c>
      <c r="N347" s="186">
        <v>8008.5</v>
      </c>
    </row>
    <row r="348" spans="1:14" ht="36" customHeight="1">
      <c r="A348" s="185" t="s">
        <v>53</v>
      </c>
      <c r="B348" s="185" t="s">
        <v>84</v>
      </c>
      <c r="C348" s="198" t="s">
        <v>77</v>
      </c>
      <c r="D348" s="185" t="s">
        <v>1173</v>
      </c>
      <c r="E348" s="186">
        <v>36038.18</v>
      </c>
      <c r="F348" s="186">
        <v>28029.68</v>
      </c>
      <c r="G348" s="186">
        <v>8008.5</v>
      </c>
      <c r="H348" s="187"/>
      <c r="I348" s="187"/>
      <c r="J348" s="187"/>
      <c r="K348" s="187"/>
      <c r="L348" s="186">
        <v>36038.18</v>
      </c>
      <c r="M348" s="186">
        <v>28029.68</v>
      </c>
      <c r="N348" s="186">
        <v>8008.5</v>
      </c>
    </row>
    <row r="349" spans="1:14" ht="36" customHeight="1">
      <c r="A349" s="185" t="s">
        <v>53</v>
      </c>
      <c r="B349" s="185" t="s">
        <v>85</v>
      </c>
      <c r="C349" s="198" t="s">
        <v>77</v>
      </c>
      <c r="D349" s="185" t="s">
        <v>1173</v>
      </c>
      <c r="E349" s="186">
        <v>36038.18</v>
      </c>
      <c r="F349" s="186">
        <v>28029.68</v>
      </c>
      <c r="G349" s="186">
        <v>8008.5</v>
      </c>
      <c r="H349" s="187"/>
      <c r="I349" s="187"/>
      <c r="J349" s="187"/>
      <c r="K349" s="187"/>
      <c r="L349" s="186">
        <v>36038.18</v>
      </c>
      <c r="M349" s="186">
        <v>28029.68</v>
      </c>
      <c r="N349" s="186">
        <v>8008.5</v>
      </c>
    </row>
    <row r="350" spans="1:14" ht="24" customHeight="1">
      <c r="A350" s="185" t="s">
        <v>74</v>
      </c>
      <c r="B350" s="185" t="s">
        <v>73</v>
      </c>
      <c r="C350" s="198" t="s">
        <v>546</v>
      </c>
      <c r="D350" s="185" t="s">
        <v>555</v>
      </c>
      <c r="E350" s="186">
        <v>208000</v>
      </c>
      <c r="F350" s="186">
        <v>96000</v>
      </c>
      <c r="G350" s="186">
        <v>112000</v>
      </c>
      <c r="H350" s="187"/>
      <c r="I350" s="187"/>
      <c r="J350" s="187"/>
      <c r="K350" s="187"/>
      <c r="L350" s="186">
        <v>208000</v>
      </c>
      <c r="M350" s="186">
        <v>96000</v>
      </c>
      <c r="N350" s="186">
        <v>112000</v>
      </c>
    </row>
    <row r="351" spans="1:14" ht="12" customHeight="1">
      <c r="A351" s="185" t="s">
        <v>820</v>
      </c>
      <c r="B351" s="185" t="s">
        <v>819</v>
      </c>
      <c r="C351" s="198" t="s">
        <v>548</v>
      </c>
      <c r="D351" s="185" t="s">
        <v>557</v>
      </c>
      <c r="E351" s="186">
        <v>256877.1</v>
      </c>
      <c r="F351" s="186">
        <v>114167.67999999999</v>
      </c>
      <c r="G351" s="186">
        <v>142709.42000000001</v>
      </c>
      <c r="H351" s="187"/>
      <c r="I351" s="187"/>
      <c r="J351" s="187"/>
      <c r="K351" s="187"/>
      <c r="L351" s="186">
        <v>256877.1</v>
      </c>
      <c r="M351" s="186">
        <v>114167.67999999999</v>
      </c>
      <c r="N351" s="186">
        <v>142709.42000000001</v>
      </c>
    </row>
    <row r="352" spans="1:14" ht="24" customHeight="1">
      <c r="A352" s="185" t="s">
        <v>88</v>
      </c>
      <c r="B352" s="185" t="s">
        <v>492</v>
      </c>
      <c r="C352" s="198" t="s">
        <v>87</v>
      </c>
      <c r="D352" s="185" t="s">
        <v>86</v>
      </c>
      <c r="E352" s="186">
        <v>20863.650000000001</v>
      </c>
      <c r="F352" s="186">
        <v>9736.44</v>
      </c>
      <c r="G352" s="186">
        <v>11127.21</v>
      </c>
      <c r="H352" s="187"/>
      <c r="I352" s="187"/>
      <c r="J352" s="187"/>
      <c r="K352" s="187"/>
      <c r="L352" s="186">
        <v>20863.650000000001</v>
      </c>
      <c r="M352" s="186">
        <v>9736.44</v>
      </c>
      <c r="N352" s="186">
        <v>11127.21</v>
      </c>
    </row>
    <row r="353" spans="1:14" ht="24" customHeight="1">
      <c r="A353" s="185" t="s">
        <v>45</v>
      </c>
      <c r="B353" s="185" t="s">
        <v>436</v>
      </c>
      <c r="C353" s="198" t="s">
        <v>30</v>
      </c>
      <c r="D353" s="185" t="s">
        <v>32</v>
      </c>
      <c r="E353" s="186">
        <v>211864.41</v>
      </c>
      <c r="F353" s="186">
        <v>211864.41</v>
      </c>
      <c r="G353" s="187"/>
      <c r="H353" s="187"/>
      <c r="I353" s="187"/>
      <c r="J353" s="187"/>
      <c r="K353" s="187"/>
      <c r="L353" s="186">
        <v>211864.41</v>
      </c>
      <c r="M353" s="186">
        <v>211864.41</v>
      </c>
      <c r="N353" s="187"/>
    </row>
    <row r="354" spans="1:14" ht="24" customHeight="1">
      <c r="A354" s="185" t="s">
        <v>39</v>
      </c>
      <c r="B354" s="185" t="s">
        <v>434</v>
      </c>
      <c r="C354" s="198" t="s">
        <v>30</v>
      </c>
      <c r="D354" s="185" t="s">
        <v>32</v>
      </c>
      <c r="E354" s="186">
        <v>28616.1</v>
      </c>
      <c r="F354" s="186">
        <v>28616.1</v>
      </c>
      <c r="G354" s="187"/>
      <c r="H354" s="187"/>
      <c r="I354" s="187"/>
      <c r="J354" s="187"/>
      <c r="K354" s="187"/>
      <c r="L354" s="186">
        <v>28616.1</v>
      </c>
      <c r="M354" s="186">
        <v>28616.1</v>
      </c>
      <c r="N354" s="187"/>
    </row>
    <row r="355" spans="1:14" ht="12" customHeight="1">
      <c r="A355" s="185" t="s">
        <v>804</v>
      </c>
      <c r="B355" s="185" t="s">
        <v>861</v>
      </c>
      <c r="C355" s="198" t="s">
        <v>548</v>
      </c>
      <c r="D355" s="185" t="s">
        <v>557</v>
      </c>
      <c r="E355" s="186">
        <v>167910.6</v>
      </c>
      <c r="F355" s="186">
        <v>125933.04</v>
      </c>
      <c r="G355" s="186">
        <v>41977.56</v>
      </c>
      <c r="H355" s="187"/>
      <c r="I355" s="187"/>
      <c r="J355" s="187"/>
      <c r="K355" s="187"/>
      <c r="L355" s="186">
        <v>167910.6</v>
      </c>
      <c r="M355" s="186">
        <v>125933.04</v>
      </c>
      <c r="N355" s="186">
        <v>41977.56</v>
      </c>
    </row>
    <row r="356" spans="1:14" ht="12" customHeight="1">
      <c r="A356" s="185" t="s">
        <v>849</v>
      </c>
      <c r="B356" s="185" t="s">
        <v>851</v>
      </c>
      <c r="C356" s="198" t="s">
        <v>548</v>
      </c>
      <c r="D356" s="185" t="s">
        <v>557</v>
      </c>
      <c r="E356" s="186">
        <v>50000</v>
      </c>
      <c r="F356" s="186">
        <v>5555.56</v>
      </c>
      <c r="G356" s="186">
        <v>44444.44</v>
      </c>
      <c r="H356" s="187"/>
      <c r="I356" s="187"/>
      <c r="J356" s="187"/>
      <c r="K356" s="187"/>
      <c r="L356" s="186">
        <v>50000</v>
      </c>
      <c r="M356" s="186">
        <v>5555.56</v>
      </c>
      <c r="N356" s="186">
        <v>44444.44</v>
      </c>
    </row>
    <row r="357" spans="1:14" ht="12" customHeight="1">
      <c r="A357" s="185" t="s">
        <v>816</v>
      </c>
      <c r="B357" s="185" t="s">
        <v>815</v>
      </c>
      <c r="C357" s="198" t="s">
        <v>547</v>
      </c>
      <c r="D357" s="185" t="s">
        <v>556</v>
      </c>
      <c r="E357" s="186">
        <v>38602.300000000003</v>
      </c>
      <c r="F357" s="186">
        <v>38602.300000000003</v>
      </c>
      <c r="G357" s="187"/>
      <c r="H357" s="187"/>
      <c r="I357" s="187"/>
      <c r="J357" s="187"/>
      <c r="K357" s="187"/>
      <c r="L357" s="186">
        <v>38602.300000000003</v>
      </c>
      <c r="M357" s="186">
        <v>38602.300000000003</v>
      </c>
      <c r="N357" s="187"/>
    </row>
    <row r="358" spans="1:14" ht="24" customHeight="1">
      <c r="A358" s="185" t="s">
        <v>36</v>
      </c>
      <c r="B358" s="185" t="s">
        <v>35</v>
      </c>
      <c r="C358" s="199" t="s">
        <v>30</v>
      </c>
      <c r="D358" s="185" t="s">
        <v>32</v>
      </c>
      <c r="E358" s="186">
        <v>40889.83</v>
      </c>
      <c r="F358" s="186">
        <v>40889.83</v>
      </c>
      <c r="G358" s="187"/>
      <c r="H358" s="187"/>
      <c r="I358" s="187"/>
      <c r="J358" s="187"/>
      <c r="K358" s="187"/>
      <c r="L358" s="186">
        <v>40889.83</v>
      </c>
      <c r="M358" s="186">
        <v>40889.83</v>
      </c>
      <c r="N358" s="187"/>
    </row>
    <row r="359" spans="1:14" ht="12.95" customHeight="1">
      <c r="A359" s="200" t="s">
        <v>1216</v>
      </c>
      <c r="B359" s="200"/>
      <c r="C359" s="200"/>
      <c r="D359" s="200"/>
      <c r="E359" s="188">
        <v>120755463.93000001</v>
      </c>
      <c r="F359" s="188">
        <v>100837861.64</v>
      </c>
      <c r="G359" s="188">
        <v>19917602.289999999</v>
      </c>
      <c r="H359" s="189"/>
      <c r="I359" s="189"/>
      <c r="J359" s="189"/>
      <c r="K359" s="189"/>
      <c r="L359" s="188">
        <v>120755463.93000001</v>
      </c>
      <c r="M359" s="188">
        <v>100837861.64</v>
      </c>
      <c r="N359" s="188">
        <v>19917602.289999999</v>
      </c>
    </row>
  </sheetData>
  <mergeCells count="3">
    <mergeCell ref="E8:G8"/>
    <mergeCell ref="H8:K8"/>
    <mergeCell ref="L8:N8"/>
  </mergeCells>
  <pageMargins left="0.19685039370078741" right="0.19685039370078741" top="0.39370078740157483" bottom="0.39370078740157483" header="0.39370078740157483" footer="0.39370078740157483"/>
  <pageSetup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Свод перечней</vt:lpstr>
      <vt:lpstr>Лот № 1. ОС</vt:lpstr>
      <vt:lpstr>НЛ ОС реализация</vt:lpstr>
      <vt:lpstr>Лот № 2. МПЗ</vt:lpstr>
      <vt:lpstr>СвЗ МПЗ</vt:lpstr>
      <vt:lpstr>TDSheet (2)</vt:lpstr>
      <vt:lpstr>TDSheet</vt:lpstr>
      <vt:lpstr>'НЛ ОС реализация'!Заголовки_для_печати</vt:lpstr>
      <vt:lpstr>'СвЗ МПЗ'!Заголовки_для_печати</vt:lpstr>
      <vt:lpstr>'Лот № 1. ОС'!Область_печати</vt:lpstr>
      <vt:lpstr>'Лот № 2. МПЗ'!Область_печати</vt:lpstr>
      <vt:lpstr>'НЛ ОС реализация'!Область_печати</vt:lpstr>
      <vt:lpstr>'СвЗ МПЗ'!Область_печати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Ryaboshapko_ks</dc:creator>
  <cp:lastModifiedBy>Sysoev_a</cp:lastModifiedBy>
  <cp:lastPrinted>2019-12-24T10:55:10Z</cp:lastPrinted>
  <dcterms:created xsi:type="dcterms:W3CDTF">2018-11-17T12:44:27Z</dcterms:created>
  <dcterms:modified xsi:type="dcterms:W3CDTF">2020-04-08T01:38:56Z</dcterms:modified>
</cp:coreProperties>
</file>